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7E6376C2-B5F7-432E-9438-D8FEBE15F336}" xr6:coauthVersionLast="47" xr6:coauthVersionMax="47" xr10:uidLastSave="{00000000-0000-0000-0000-000000000000}"/>
  <bookViews>
    <workbookView xWindow="15060" yWindow="-13740" windowWidth="24240" windowHeight="13020" firstSheet="1" activeTab="2" xr2:uid="{00000000-000D-0000-FFFF-FFFF00000000}"/>
  </bookViews>
  <sheets>
    <sheet name="11.1 Ventilation clients (1)" sheetId="1" r:id="rId1"/>
    <sheet name="11.2 Ventilation clients (2)" sheetId="2" r:id="rId2"/>
    <sheet name="11.3 Ventilation clients (3)" sheetId="3" r:id="rId3"/>
  </sheets>
  <externalReferences>
    <externalReference r:id="rId4"/>
    <externalReference r:id="rId5"/>
  </externalReferences>
  <definedNames>
    <definedName name="_4111b">'11.1 Ventilation clients (1)'!$C$7</definedName>
    <definedName name="_4112b">'11.1 Ventilation clients (1)'!$C$8</definedName>
    <definedName name="_4113b">'11.1 Ventilation clients (1)'!$C$9</definedName>
    <definedName name="_4116_7b">'11.1 Ventilation clients (1)'!$C$10</definedName>
    <definedName name="_4121b">'11.1 Ventilation clients (1)'!$C$18</definedName>
    <definedName name="_4122b">'11.1 Ventilation clients (1)'!$C$19</definedName>
    <definedName name="_413b">'11.1 Ventilation clients (1)'!$C$26</definedName>
    <definedName name="_414_txt_dyn">'11.1 Ventilation clients (1)'!$B$28</definedName>
    <definedName name="_414b_bis">'11.1 Ventilation clients (1)'!$C$27</definedName>
    <definedName name="_414b_dyn">'11.1 Ventilation clients (1)'!$C$28</definedName>
    <definedName name="_4151b">'11.1 Ventilation clients (1)'!$C$34</definedName>
    <definedName name="_4152b">'11.1 Ventilation clients (1)'!$C$35</definedName>
    <definedName name="_4155b">'11.1 Ventilation clients (1)'!$C$36</definedName>
    <definedName name="_4157b">'11.1 Ventilation clients (1)'!$C$37</definedName>
    <definedName name="_4162ac_txt_dyn">'11.2 Ventilation clients (2)'!$B$26</definedName>
    <definedName name="_4162acmima">'11.2 Ventilation clients (2)'!$C$25</definedName>
    <definedName name="_4162acmima_dyn">'11.2 Ventilation clients (2)'!$C$26</definedName>
    <definedName name="_4162acmpra">'11.2 Ventilation clients (2)'!$E$25</definedName>
    <definedName name="_4162acmpra_dyn">'11.2 Ventilation clients (2)'!$E$26</definedName>
    <definedName name="_4162actx_dyn">'11.2 Ventilation clients (2)'!$D$26</definedName>
    <definedName name="_4162mima">'11.2 Ventilation clients (2)'!$C$21</definedName>
    <definedName name="_4162mpra">'11.2 Ventilation clients (2)'!$E$21</definedName>
    <definedName name="_4162tx">'11.2 Ventilation clients (2)'!$D$21</definedName>
    <definedName name="_4164ac_txt_dyn">'11.2 Ventilation clients (2)'!$B$28</definedName>
    <definedName name="_4164acmcra">'11.2 Ventilation clients (2)'!$F$27</definedName>
    <definedName name="_4164acmcra_dyn">'11.2 Ventilation clients (2)'!$F$28</definedName>
    <definedName name="_4164acmima">'11.2 Ventilation clients (2)'!$C$27</definedName>
    <definedName name="_4164acmima_dyn">'11.2 Ventilation clients (2)'!$C$28</definedName>
    <definedName name="_4164acmpra">'11.2 Ventilation clients (2)'!$E$27</definedName>
    <definedName name="_4164acmpra_dyn">'11.2 Ventilation clients (2)'!$E$28</definedName>
    <definedName name="_4164acmpra1">'11.2 Ventilation clients (2)'!$G$27</definedName>
    <definedName name="_4164acmpra1_dyn">'11.2 Ventilation clients (2)'!$G$28</definedName>
    <definedName name="_4164actx_dyn">'11.2 Ventilation clients (2)'!$D$28</definedName>
    <definedName name="_4164mcra">'11.2 Ventilation clients (2)'!$F$22</definedName>
    <definedName name="_4164mima">'11.2 Ventilation clients (2)'!$C$22</definedName>
    <definedName name="_4164mpra">'11.2 Ventilation clients (2)'!$E$22</definedName>
    <definedName name="_4164mpra1">'11.2 Ventilation clients (2)'!$G$22</definedName>
    <definedName name="_4164tx">'11.2 Ventilation clients (2)'!$D$22</definedName>
    <definedName name="_4165ac_txt_dyn">'11.2 Ventilation clients (2)'!$B$30</definedName>
    <definedName name="_4165acmcra">'11.2 Ventilation clients (2)'!$F$29</definedName>
    <definedName name="_4165acmcra_dyn">'11.2 Ventilation clients (2)'!$F$30</definedName>
    <definedName name="_4165acmima">'11.2 Ventilation clients (2)'!$C$29</definedName>
    <definedName name="_4165acmima_dyn">'11.2 Ventilation clients (2)'!$C$30</definedName>
    <definedName name="_4165acmpra">'11.2 Ventilation clients (2)'!$E$29</definedName>
    <definedName name="_4165acmpra_dyn">'11.2 Ventilation clients (2)'!$E$30</definedName>
    <definedName name="_4165acmpra1">'11.2 Ventilation clients (2)'!$G$29</definedName>
    <definedName name="_4165acmpra1_dyn">'11.2 Ventilation clients (2)'!$G$30</definedName>
    <definedName name="_4165actx_dyn">'11.2 Ventilation clients (2)'!$D$30</definedName>
    <definedName name="_4165mcra">'11.2 Ventilation clients (2)'!$F$23</definedName>
    <definedName name="_4165mima">'11.2 Ventilation clients (2)'!$C$23</definedName>
    <definedName name="_4165mpra">'11.2 Ventilation clients (2)'!$E$23</definedName>
    <definedName name="_4165mpra1">'11.2 Ventilation clients (2)'!$G$23</definedName>
    <definedName name="_4165tx">'11.2 Ventilation clients (2)'!$D$23</definedName>
    <definedName name="_41911">'11.3 Ventilation clients (3)'!$E$19</definedName>
    <definedName name="_41912">'11.3 Ventilation clients (3)'!$E$20</definedName>
    <definedName name="_41913">'11.3 Ventilation clients (3)'!$E$21</definedName>
    <definedName name="_41914">'11.3 Ventilation clients (3)'!$E$22</definedName>
    <definedName name="_41915">'11.3 Ventilation clients (3)'!$E$23</definedName>
    <definedName name="_41917">'11.3 Ventilation clients (3)'!$E$24</definedName>
    <definedName name="_4195_E1">'11.3 Ventilation clients (3)'!$E$25</definedName>
    <definedName name="_4197">'11.3 Ventilation clients (3)'!$E$26</definedName>
    <definedName name="_4198">'11.3 Ventilation clients (3)'!$E$27</definedName>
    <definedName name="_65411">'11.2 Ventilation clients (2)'!$G$47</definedName>
    <definedName name="_65412">'11.2 Ventilation clients (2)'!$G$48</definedName>
    <definedName name="_65415">'11.2 Ventilation clients (2)'!$G$49</definedName>
    <definedName name="_65418">'11.2 Ventilation clients (2)'!$G$50</definedName>
    <definedName name="_65421">'11.2 Ventilation clients (2)'!$G$52</definedName>
    <definedName name="_65422">'11.2 Ventilation clients (2)'!$G$53</definedName>
    <definedName name="_65425">'11.2 Ventilation clients (2)'!$G$54</definedName>
    <definedName name="_65428">'11.2 Ventilation clients (2)'!$G$55</definedName>
    <definedName name="_6714">'11.2 Ventilation clients (2)'!$G$62</definedName>
    <definedName name="_7714">'11.2 Ventilation clients (2)'!$G$69</definedName>
    <definedName name="_audoucom">'11.2 Ventilation clients (2)'!$A$37</definedName>
    <definedName name="_cid_dyn">'11.2 Ventilation clients (2)'!$A$9</definedName>
    <definedName name="_cr_dyn">'11.3 Ventilation clients (3)'!$C$8</definedName>
    <definedName name="_crbis">'11.3 Ventilation clients (3)'!$C$9</definedName>
    <definedName name="_crbisdat">'11.3 Ventilation clients (3)'!$E$9</definedName>
    <definedName name="_crdat_dyn">'11.3 Ventilation clients (3)'!$E$8</definedName>
    <definedName name="_crmimp_dyn">'11.2 Ventilation clients (2)'!$F$9</definedName>
    <definedName name="_crtxt_dyn">'11.3 Ventilation clients (3)'!$B$8</definedName>
    <definedName name="_depmilp">'11.2 Ventilation clients (2)'!$G$6</definedName>
    <definedName name="_depmimp_AU">'11.2 Ventilation clients (2)'!$G$8</definedName>
    <definedName name="_depmimp_dyn">'11.2 Ventilation clients (2)'!$G$9</definedName>
    <definedName name="_depmisa">'11.2 Ventilation clients (2)'!$G$7</definedName>
    <definedName name="_mimp_dyn">'11.2 Ventilation clients (2)'!$E$9</definedName>
    <definedName name="_nom_E111">'11.1 Ventilation clients (1)'!$A$1</definedName>
    <definedName name="_nom_E112">'11.2 Ventilation clients (2)'!$A$1</definedName>
    <definedName name="_nom_E113">'11.3 Ventilation clients (3)'!$A$1</definedName>
    <definedName name="_pnf_dyn">'11.3 Ventilation clients (3)'!$C$12</definedName>
    <definedName name="_pnfbis">'11.3 Ventilation clients (3)'!$C$13</definedName>
    <definedName name="_pnfbisdat">'11.3 Ventilation clients (3)'!$E$13</definedName>
    <definedName name="_pnfdat_dyn">'11.3 Ventilation clients (3)'!$E$12</definedName>
    <definedName name="_pnftxt_dyn">'11.3 Ventilation clients (3)'!$B$12</definedName>
    <definedName name="_S_MACQ">'11.1 Ventilation clients (1)'!$C$20</definedName>
    <definedName name="_S_MCEOG">'11.2 Ventilation clients (2)'!$G$63</definedName>
    <definedName name="_S_MCLI">'11.1 Ventilation clients (1)'!$C$29</definedName>
    <definedName name="_S_MCRA">'11.2 Ventilation clients (2)'!$F$32</definedName>
    <definedName name="_S_MILP">'11.2 Ventilation clients (2)'!$E$6</definedName>
    <definedName name="_S_MIMA">'11.2 Ventilation clients (2)'!$C$32</definedName>
    <definedName name="_S_MIMP">'11.2 Ventilation clients (2)'!$E$10</definedName>
    <definedName name="_S_MIMP_AU">'11.2 Ventilation clients (2)'!$E$8</definedName>
    <definedName name="_S_MISA">'11.2 Ventilation clients (2)'!$E$7</definedName>
    <definedName name="_S_MLOA">'11.1 Ventilation clients (1)'!$C$38</definedName>
    <definedName name="_S_MLOC">'11.1 Ventilation clients (1)'!$C$11</definedName>
    <definedName name="_S_MPCI">'11.2 Ventilation clients (2)'!$G$56</definedName>
    <definedName name="_S_MPNF">'11.3 Ventilation clients (3)'!$C$14</definedName>
    <definedName name="_S_MPNFT">'11.3 Ventilation clients (3)'!$D$14</definedName>
    <definedName name="_S_MPNFT1">'11.3 Ventilation clients (3)'!$D$6</definedName>
    <definedName name="_S_MPNFT2">'11.3 Ventilation clients (3)'!$D$10</definedName>
    <definedName name="_S_MPRA">'11.2 Ventilation clients (2)'!$E$32</definedName>
    <definedName name="_S_MPRA1">'11.2 Ventilation clients (2)'!$G$32</definedName>
    <definedName name="_S_MPRO">'11.2 Ventilation clients (2)'!$G$10</definedName>
    <definedName name="_S_MRCANV">'11.2 Ventilation clients (2)'!$G$70</definedName>
    <definedName name="_S_MVCC">'11.3 Ventilation clients (3)'!$E$28</definedName>
    <definedName name="Notice_F11_1_web">'11.1 Ventilation clients (1)'!$B$3</definedName>
    <definedName name="Notice_F11_2_web">'11.2 Ventilation clients (2)'!$C$1</definedName>
    <definedName name="Notice_F11_3_web">'11.3 Ventilation clients (3)'!$C$1</definedName>
    <definedName name="_xlnm.Print_Area" localSheetId="0">'11.1 Ventilation clients (1)'!$A$1:$C$38</definedName>
    <definedName name="_xlnm.Print_Area" localSheetId="1">'11.2 Ventilation clients (2)'!$A$1:$G$70</definedName>
    <definedName name="_xlnm.Print_Area" localSheetId="2">'11.3 Ventilation clients (3)'!$A$1:$E$28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3" l="1" a="1"/>
  <c r="E25" i="3" s="1"/>
  <c r="A1" i="3" a="1"/>
  <c r="A1" i="3" s="1"/>
  <c r="A1" i="2" a="1"/>
  <c r="A1" i="2" s="1"/>
  <c r="A1" i="1" a="1"/>
  <c r="A1" i="1" s="1"/>
  <c r="E29" i="2" l="1"/>
  <c r="E27" i="2"/>
  <c r="E25" i="2"/>
  <c r="E32" i="2" l="1"/>
  <c r="E28" i="3"/>
  <c r="C27" i="1"/>
  <c r="C11" i="1"/>
  <c r="G8" i="2" l="1"/>
  <c r="E8" i="2"/>
  <c r="C14" i="3" l="1"/>
  <c r="D10" i="3"/>
  <c r="D6" i="3"/>
  <c r="G56" i="2"/>
  <c r="G29" i="2"/>
  <c r="F29" i="2"/>
  <c r="C29" i="2"/>
  <c r="G27" i="2"/>
  <c r="F27" i="2"/>
  <c r="C27" i="2"/>
  <c r="C25" i="2"/>
  <c r="D14" i="3" l="1"/>
  <c r="C32" i="2"/>
  <c r="G70" i="2" l="1"/>
  <c r="G63" i="2"/>
  <c r="G32" i="2"/>
  <c r="F32" i="2"/>
  <c r="E10" i="2"/>
  <c r="G7" i="2"/>
  <c r="G6" i="2"/>
  <c r="C38" i="1"/>
  <c r="C29" i="1"/>
  <c r="C20" i="1"/>
  <c r="G10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<sst xmlns="http://schemas.openxmlformats.org/spreadsheetml/2006/main" count="148" uniqueCount="89">
  <si>
    <t>Locataires - Créances exigibles</t>
  </si>
  <si>
    <t>TOTAL</t>
  </si>
  <si>
    <t>Fraction non exigible</t>
  </si>
  <si>
    <t>Fraction appelée exigible</t>
  </si>
  <si>
    <t>413 - CLIENTS - EFFETS A RECEVOIR</t>
  </si>
  <si>
    <t>414 - CLIENTS - AUTRES ACTIVITES</t>
  </si>
  <si>
    <t>Emprunteurs - Annuité exigible</t>
  </si>
  <si>
    <t>Charges de copropriété</t>
  </si>
  <si>
    <t>Organismes payeurs d'A.P.L.</t>
  </si>
  <si>
    <t>Commentaires :</t>
  </si>
  <si>
    <t>- Autres critères (b) :</t>
  </si>
  <si>
    <t>- Autres produits non facturés</t>
  </si>
  <si>
    <t>Locataires (sauf excédents de provisions de charges locatives)</t>
  </si>
  <si>
    <t>Acquéreurs</t>
  </si>
  <si>
    <t>Clients - Autres avoirs</t>
  </si>
  <si>
    <t>Rabais, remises, ristournes à accorder et autres avoirs à établir</t>
  </si>
  <si>
    <t>(a) Pour les emprunteurs douteux concernés.</t>
  </si>
  <si>
    <t xml:space="preserve"> - Charges récupérables à régulariser</t>
  </si>
  <si>
    <t xml:space="preserve">   (Détailler par nature si montants significatifs)</t>
  </si>
  <si>
    <t>(1) Inclut principalement les créances à terme échu du mois de décembre</t>
  </si>
  <si>
    <t>(b) Préciser les différents critères de classement en douteux et le taux ou la méthode de calcul de la dépréciation.</t>
  </si>
  <si>
    <t>N° de compte</t>
  </si>
  <si>
    <t>Libellé</t>
  </si>
  <si>
    <t>Montant</t>
  </si>
  <si>
    <t>Locataires - Créances appelées non exigibles (1)</t>
  </si>
  <si>
    <t>Locataires - Location-Accession</t>
  </si>
  <si>
    <t>412 - ACQUEREURS</t>
  </si>
  <si>
    <t>Locataires - Acquéreurs/Attributaires - Annuité exigible</t>
  </si>
  <si>
    <t>Clients - Effets à recevoir</t>
  </si>
  <si>
    <t>Clients - Autres activités (détailler si montants significatifs)</t>
  </si>
  <si>
    <t>Critères d'inscription en "douteux"</t>
  </si>
  <si>
    <t>Montant des impayés (a)</t>
  </si>
  <si>
    <t>Taux ou méthode de calcul de la dépréciation</t>
  </si>
  <si>
    <t>Montant des dépréciations</t>
  </si>
  <si>
    <t>Nature</t>
  </si>
  <si>
    <t>Totaux partiels</t>
  </si>
  <si>
    <t>Année de comptabilisation</t>
  </si>
  <si>
    <t>Emprunteurs, locataires-acquéreurs et locataires-attributaires</t>
  </si>
  <si>
    <t>Divers : Montants non significatifs</t>
  </si>
  <si>
    <t>Montant des impayés</t>
  </si>
  <si>
    <t>Montant des dépréciations en compte 2978</t>
  </si>
  <si>
    <t>Capital restant dû (c/278) (a)</t>
  </si>
  <si>
    <t>Montant des dépréciations en compte 491</t>
  </si>
  <si>
    <t>- Créances impayées échues depuis plus d'un an</t>
  </si>
  <si>
    <t>- Locataires partis (b)</t>
  </si>
  <si>
    <t>- Locataires présents dont la dette est supérieure à un an de loyers et charges (b)</t>
  </si>
  <si>
    <t>_bouton</t>
  </si>
  <si>
    <t>(a) Totalité de la dette des locataires concernés.</t>
  </si>
  <si>
    <t>4116-4117</t>
  </si>
  <si>
    <t>Organismes payeurs d'A.L. et d'A.P.L.</t>
  </si>
  <si>
    <t>4161- LOCATAIRES DOUTEUX OU LITIGIEUX</t>
  </si>
  <si>
    <t>4162 - ACQUEREURS DOUTEUX OU LITIGIEUX</t>
  </si>
  <si>
    <t>4164 - AUTRES ACTIVITES  - CLIENTS DOUTEUX OU LITIGIEUX</t>
  </si>
  <si>
    <t>4165 - EMPRUNTEURS ET LOCATAIRES-ACQUEREURS/ATTRIBUTAIRES DOUTEUX OU LITIGIEUX</t>
  </si>
  <si>
    <t>654 -  PERTES SUR CREANCES IRRECOUVRABLES</t>
  </si>
  <si>
    <t>671 - CHARGES EXCEPTIONNELLES SUR OPERATIONS DE GESTION</t>
  </si>
  <si>
    <t>7714 - RECOUVREMENT SUR CREANCES ADMISES EN NON VALEUR</t>
  </si>
  <si>
    <t>- Pertes sur créances irrécouvrables par décision de l'organisme :</t>
  </si>
  <si>
    <t>- Locataires</t>
  </si>
  <si>
    <t>- Acquéreurs</t>
  </si>
  <si>
    <t>- Emprunteurs et locataires-acquéreurs / attributaires</t>
  </si>
  <si>
    <t>- Autres clients</t>
  </si>
  <si>
    <t>- Pertes sur créances irrécouvrables par décision du juge :</t>
  </si>
  <si>
    <t>- Créances devenues irrécouvrables dans l'exercice</t>
  </si>
  <si>
    <t>- Recouvrement sur créances admises en non valeur</t>
  </si>
  <si>
    <t>Locataires (location-accession)</t>
  </si>
  <si>
    <t>Clients - Autres activités</t>
  </si>
  <si>
    <t>Locataires - Excédents d'acomptes sur provisions de charges</t>
  </si>
  <si>
    <t/>
  </si>
  <si>
    <t>411 - LOCATAIRES ET ORGANISMES PAYEURS D'A.P.L.</t>
  </si>
  <si>
    <t>415 - CREANCES SUR EMPRUNTEURS ET LOCATAIRES - ACQUEREURS/ATTRIBUTAIRES ET ORGANISMES PAYEURS D'A.P.L</t>
  </si>
  <si>
    <t>418- LOCATAIRES, ACQUEREURS, CLIENTS ET AUTRES ACTIVITES, PRODUITS NON ENCORE FACTURES</t>
  </si>
  <si>
    <t>419- LOCATAIRES, ACQUEREURS, CLIENTS ET COMPTES RATTACHES CREDITEURS</t>
  </si>
  <si>
    <t>TEXTAREA_</t>
  </si>
  <si>
    <t>11.1 Ventilation clients (1)</t>
  </si>
  <si>
    <t>11.3 Ventilation clients (3)</t>
  </si>
  <si>
    <t>(b) Préciser les différents critères de classement en douteux ainsi que le taux et la méthode de calcul de la dépréciation</t>
  </si>
  <si>
    <t>11.1.1 VENTILATION DES COMPTES CLIENTS (1)</t>
  </si>
  <si>
    <t>11.2.1 VENTILATION DES COMPTES CLIENTS (clients douteux et dépréciations, admissions en non-valeur)</t>
  </si>
  <si>
    <t>11.3.1 VENTILATION DES COMPTES CLIENTS (3)</t>
  </si>
  <si>
    <t>Acquéreurs douteux ou litigieux</t>
  </si>
  <si>
    <t>Emprunteurs et locataires acquéreurs / attributaires douteux ou litigieux</t>
  </si>
  <si>
    <t>Autres activités - Clients douteux ou litigieux</t>
  </si>
  <si>
    <t>Consulter la notice ici :</t>
  </si>
  <si>
    <t xml:space="preserve">11.2 Ventilation clients (2) </t>
  </si>
  <si>
    <t>https://harmonia.logement.gouv.fr/manuel/notices/sociaux_coord/F11-3.pdf</t>
  </si>
  <si>
    <t>https://harmonia.logement.gouv.fr/manuel/notices/sociaux_coord/F11-2.pdf</t>
  </si>
  <si>
    <t>https://harmonia.logement.gouv.fr/manuel/notices/sociaux_coord/F11-1.pdf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</si>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</sst>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name val="Geneva"/>
    </font>
    <font>
      <sz val="8"/>
      <name val="Times New Roman"/>
      <family val="1"/>
    </font>
    <font>
      <b/>
      <sz val="14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 applyNumberFormat="0" applyFill="0" applyBorder="0" applyAlignment="0" applyProtection="0"/>
  </cellStyleXfs>
  <cellXfs count="279">
    <xf numFmtId="0" fontId="0" fillId="0" borderId="0" xfId="0"/>
    <xf numFmtId="4" fontId="3" fillId="2" borderId="4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3" borderId="7" xfId="1" applyNumberFormat="1" applyFont="1" applyFill="1" applyBorder="1" applyAlignment="1" applyProtection="1">
      <alignment horizontal="right" vertical="center"/>
      <protection locked="0"/>
    </xf>
    <xf numFmtId="4" fontId="3" fillId="2" borderId="10" xfId="1" applyNumberFormat="1" applyFont="1" applyFill="1" applyBorder="1" applyAlignment="1" applyProtection="1">
      <alignment horizontal="center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3" fillId="2" borderId="11" xfId="0" applyNumberFormat="1" applyFont="1" applyFill="1" applyBorder="1" applyAlignment="1" applyProtection="1">
      <alignment horizontal="right" vertical="center"/>
      <protection locked="0"/>
    </xf>
    <xf numFmtId="4" fontId="3" fillId="2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" fontId="2" fillId="3" borderId="12" xfId="0" applyNumberFormat="1" applyFont="1" applyFill="1" applyBorder="1" applyAlignment="1" applyProtection="1">
      <alignment horizontal="right" vertical="center"/>
      <protection locked="0"/>
    </xf>
    <xf numFmtId="4" fontId="3" fillId="2" borderId="11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0" borderId="6" xfId="1" applyNumberFormat="1" applyFont="1" applyBorder="1" applyAlignment="1" applyProtection="1">
      <alignment horizontal="right" vertical="center"/>
      <protection locked="0"/>
    </xf>
    <xf numFmtId="4" fontId="1" fillId="2" borderId="9" xfId="1" applyNumberFormat="1" applyFont="1" applyFill="1" applyBorder="1" applyAlignment="1" applyProtection="1">
      <alignment horizontal="right" vertical="center"/>
      <protection locked="0"/>
    </xf>
    <xf numFmtId="2" fontId="1" fillId="0" borderId="7" xfId="1" applyNumberFormat="1" applyFont="1" applyBorder="1" applyAlignment="1" applyProtection="1">
      <alignment vertical="center"/>
      <protection locked="0"/>
    </xf>
    <xf numFmtId="4" fontId="1" fillId="0" borderId="6" xfId="1" applyNumberFormat="1" applyFont="1" applyFill="1" applyBorder="1" applyAlignment="1" applyProtection="1">
      <alignment horizontal="right" vertical="center"/>
      <protection locked="0"/>
    </xf>
    <xf numFmtId="4" fontId="1" fillId="0" borderId="9" xfId="1" applyNumberFormat="1" applyFont="1" applyFill="1" applyBorder="1" applyAlignment="1" applyProtection="1">
      <alignment horizontal="right" vertical="center"/>
      <protection locked="0"/>
    </xf>
    <xf numFmtId="2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49" fontId="1" fillId="3" borderId="0" xfId="0" applyNumberFormat="1" applyFont="1" applyFill="1" applyAlignment="1" applyProtection="1">
      <alignment horizontal="center" vertical="center"/>
      <protection locked="0"/>
    </xf>
    <xf numFmtId="4" fontId="1" fillId="3" borderId="6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" fontId="1" fillId="0" borderId="9" xfId="1" applyNumberFormat="1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" fontId="1" fillId="3" borderId="7" xfId="1" applyNumberFormat="1" applyFont="1" applyFill="1" applyBorder="1" applyAlignment="1" applyProtection="1">
      <alignment horizontal="right" vertical="center"/>
      <protection locked="0"/>
    </xf>
    <xf numFmtId="4" fontId="1" fillId="0" borderId="7" xfId="1" applyNumberFormat="1" applyFont="1" applyBorder="1" applyAlignment="1" applyProtection="1">
      <alignment horizontal="right" vertical="center"/>
      <protection locked="0"/>
    </xf>
    <xf numFmtId="4" fontId="1" fillId="2" borderId="7" xfId="1" applyNumberFormat="1" applyFont="1" applyFill="1" applyBorder="1" applyAlignment="1" applyProtection="1">
      <alignment horizontal="right" vertical="center"/>
      <protection locked="0"/>
    </xf>
    <xf numFmtId="4" fontId="1" fillId="3" borderId="6" xfId="1" applyNumberFormat="1" applyFont="1" applyFill="1" applyBorder="1" applyAlignment="1" applyProtection="1">
      <alignment horizontal="center" vertical="center"/>
      <protection locked="0"/>
    </xf>
    <xf numFmtId="9" fontId="1" fillId="0" borderId="9" xfId="0" applyNumberFormat="1" applyFont="1" applyBorder="1" applyAlignment="1" applyProtection="1">
      <alignment horizontal="center" vertical="center"/>
      <protection locked="0"/>
    </xf>
    <xf numFmtId="4" fontId="1" fillId="4" borderId="7" xfId="1" applyNumberFormat="1" applyFont="1" applyFill="1" applyBorder="1" applyAlignment="1" applyProtection="1">
      <alignment horizontal="center" vertical="center"/>
      <protection locked="0"/>
    </xf>
    <xf numFmtId="4" fontId="1" fillId="2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vertical="center"/>
      <protection locked="0"/>
    </xf>
    <xf numFmtId="4" fontId="1" fillId="3" borderId="6" xfId="0" applyNumberFormat="1" applyFont="1" applyFill="1" applyBorder="1" applyAlignment="1" applyProtection="1">
      <alignment horizontal="right" vertical="center"/>
      <protection locked="0"/>
    </xf>
    <xf numFmtId="4" fontId="1" fillId="0" borderId="7" xfId="0" applyNumberFormat="1" applyFont="1" applyBorder="1" applyAlignment="1" applyProtection="1">
      <alignment horizontal="right" vertical="center"/>
      <protection locked="0"/>
    </xf>
    <xf numFmtId="4" fontId="1" fillId="3" borderId="7" xfId="0" applyNumberFormat="1" applyFont="1" applyFill="1" applyBorder="1" applyAlignment="1" applyProtection="1">
      <alignment horizontal="right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right" vertical="center"/>
      <protection locked="0"/>
    </xf>
    <xf numFmtId="4" fontId="1" fillId="0" borderId="24" xfId="1" applyNumberFormat="1" applyFont="1" applyBorder="1" applyAlignment="1" applyProtection="1">
      <alignment horizontal="right" vertical="center"/>
      <protection locked="0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 applyProtection="1">
      <alignment horizontal="center" vertical="center"/>
      <protection locked="0"/>
    </xf>
    <xf numFmtId="4" fontId="3" fillId="6" borderId="3" xfId="0" applyNumberFormat="1" applyFont="1" applyFill="1" applyBorder="1" applyAlignment="1" applyProtection="1">
      <alignment horizontal="center" vertical="center"/>
      <protection locked="0"/>
    </xf>
    <xf numFmtId="0" fontId="1" fillId="6" borderId="22" xfId="0" applyFont="1" applyFill="1" applyBorder="1" applyAlignment="1" applyProtection="1">
      <alignment horizontal="center" vertical="center"/>
      <protection locked="0"/>
    </xf>
    <xf numFmtId="0" fontId="1" fillId="6" borderId="16" xfId="0" applyFont="1" applyFill="1" applyBorder="1" applyAlignment="1" applyProtection="1">
      <alignment horizontal="center" vertical="center"/>
      <protection locked="0"/>
    </xf>
    <xf numFmtId="1" fontId="1" fillId="6" borderId="12" xfId="0" applyNumberFormat="1" applyFont="1" applyFill="1" applyBorder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  <protection locked="0"/>
    </xf>
    <xf numFmtId="0" fontId="3" fillId="7" borderId="11" xfId="0" applyFont="1" applyFill="1" applyBorder="1" applyAlignment="1" applyProtection="1">
      <alignment horizontal="right" vertical="center"/>
      <protection locked="0"/>
    </xf>
    <xf numFmtId="2" fontId="1" fillId="7" borderId="19" xfId="0" applyNumberFormat="1" applyFont="1" applyFill="1" applyBorder="1" applyAlignment="1" applyProtection="1">
      <alignment vertical="center"/>
      <protection locked="0"/>
    </xf>
    <xf numFmtId="0" fontId="3" fillId="6" borderId="15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49" fontId="2" fillId="3" borderId="47" xfId="0" applyNumberFormat="1" applyFont="1" applyFill="1" applyBorder="1" applyAlignment="1" applyProtection="1">
      <alignment horizontal="right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vertical="center"/>
      <protection locked="0"/>
    </xf>
    <xf numFmtId="164" fontId="1" fillId="0" borderId="29" xfId="1" applyFont="1" applyBorder="1" applyAlignment="1" applyProtection="1">
      <alignment vertical="center"/>
      <protection locked="0"/>
    </xf>
    <xf numFmtId="4" fontId="1" fillId="0" borderId="29" xfId="1" applyNumberFormat="1" applyFont="1" applyBorder="1" applyAlignment="1" applyProtection="1">
      <alignment horizontal="right" vertical="center"/>
      <protection locked="0"/>
    </xf>
    <xf numFmtId="4" fontId="1" fillId="0" borderId="29" xfId="0" applyNumberFormat="1" applyFont="1" applyBorder="1" applyAlignment="1" applyProtection="1">
      <alignment horizontal="right" vertical="center"/>
      <protection locked="0"/>
    </xf>
    <xf numFmtId="0" fontId="1" fillId="0" borderId="29" xfId="0" applyFont="1" applyBorder="1" applyAlignment="1" applyProtection="1">
      <alignment horizontal="right" vertical="center"/>
      <protection locked="0"/>
    </xf>
    <xf numFmtId="9" fontId="1" fillId="0" borderId="43" xfId="0" applyNumberFormat="1" applyFont="1" applyBorder="1" applyAlignment="1" applyProtection="1">
      <alignment horizontal="center" vertical="center"/>
      <protection locked="0"/>
    </xf>
    <xf numFmtId="4" fontId="1" fillId="4" borderId="54" xfId="1" applyNumberFormat="1" applyFont="1" applyFill="1" applyBorder="1" applyAlignment="1" applyProtection="1">
      <alignment horizontal="center" vertical="center"/>
      <protection locked="0"/>
    </xf>
    <xf numFmtId="4" fontId="1" fillId="3" borderId="47" xfId="1" applyNumberFormat="1" applyFont="1" applyFill="1" applyBorder="1" applyAlignment="1" applyProtection="1">
      <alignment horizontal="center" vertical="center"/>
      <protection locked="0"/>
    </xf>
    <xf numFmtId="4" fontId="2" fillId="3" borderId="43" xfId="1" applyNumberFormat="1" applyFont="1" applyFill="1" applyBorder="1" applyAlignment="1" applyProtection="1">
      <alignment horizontal="center" vertical="center"/>
      <protection locked="0"/>
    </xf>
    <xf numFmtId="0" fontId="2" fillId="3" borderId="43" xfId="2" applyNumberFormat="1" applyFont="1" applyFill="1" applyBorder="1" applyAlignment="1" applyProtection="1">
      <alignment horizontal="center" vertical="center"/>
      <protection locked="0"/>
    </xf>
    <xf numFmtId="4" fontId="1" fillId="2" borderId="18" xfId="0" applyNumberFormat="1" applyFont="1" applyFill="1" applyBorder="1" applyAlignment="1" applyProtection="1">
      <alignment horizontal="center" vertical="center"/>
      <protection locked="0"/>
    </xf>
    <xf numFmtId="4" fontId="1" fillId="3" borderId="24" xfId="0" applyNumberFormat="1" applyFont="1" applyFill="1" applyBorder="1" applyAlignment="1" applyProtection="1">
      <alignment horizontal="right" vertical="center"/>
      <protection locked="0"/>
    </xf>
    <xf numFmtId="4" fontId="1" fillId="3" borderId="47" xfId="0" applyNumberFormat="1" applyFont="1" applyFill="1" applyBorder="1" applyAlignment="1" applyProtection="1">
      <alignment horizontal="right" vertical="center"/>
      <protection locked="0"/>
    </xf>
    <xf numFmtId="4" fontId="1" fillId="0" borderId="25" xfId="0" applyNumberFormat="1" applyFont="1" applyBorder="1" applyAlignment="1" applyProtection="1">
      <alignment horizontal="right" vertical="center"/>
      <protection locked="0"/>
    </xf>
    <xf numFmtId="4" fontId="1" fillId="3" borderId="54" xfId="0" applyNumberFormat="1" applyFont="1" applyFill="1" applyBorder="1" applyAlignment="1" applyProtection="1">
      <alignment horizontal="right" vertical="center"/>
      <protection locked="0"/>
    </xf>
    <xf numFmtId="2" fontId="1" fillId="0" borderId="24" xfId="0" applyNumberFormat="1" applyFont="1" applyBorder="1" applyAlignment="1" applyProtection="1">
      <alignment horizontal="right" vertical="center"/>
      <protection locked="0"/>
    </xf>
    <xf numFmtId="4" fontId="2" fillId="0" borderId="47" xfId="1" applyNumberFormat="1" applyFont="1" applyBorder="1" applyAlignment="1" applyProtection="1">
      <alignment horizontal="right" vertical="center"/>
      <protection locked="0"/>
    </xf>
    <xf numFmtId="4" fontId="2" fillId="0" borderId="54" xfId="0" applyNumberFormat="1" applyFont="1" applyBorder="1" applyAlignment="1" applyProtection="1">
      <alignment horizontal="right" vertical="center"/>
      <protection locked="0"/>
    </xf>
    <xf numFmtId="4" fontId="1" fillId="2" borderId="61" xfId="0" applyNumberFormat="1" applyFont="1" applyFill="1" applyBorder="1" applyAlignment="1" applyProtection="1">
      <alignment horizontal="right" vertical="center"/>
      <protection locked="0"/>
    </xf>
    <xf numFmtId="2" fontId="1" fillId="0" borderId="61" xfId="0" applyNumberFormat="1" applyFont="1" applyBorder="1" applyAlignment="1" applyProtection="1">
      <alignment horizontal="right" vertical="center"/>
      <protection locked="0"/>
    </xf>
    <xf numFmtId="4" fontId="1" fillId="2" borderId="47" xfId="0" applyNumberFormat="1" applyFont="1" applyFill="1" applyBorder="1" applyAlignment="1" applyProtection="1">
      <alignment horizontal="right" vertical="center"/>
      <protection locked="0"/>
    </xf>
    <xf numFmtId="2" fontId="1" fillId="0" borderId="47" xfId="0" applyNumberFormat="1" applyFont="1" applyBorder="1" applyAlignment="1" applyProtection="1">
      <alignment horizontal="right" vertical="center"/>
      <protection locked="0"/>
    </xf>
    <xf numFmtId="0" fontId="1" fillId="0" borderId="57" xfId="0" applyFont="1" applyBorder="1" applyAlignment="1" applyProtection="1">
      <alignment vertical="center"/>
      <protection locked="0"/>
    </xf>
    <xf numFmtId="0" fontId="1" fillId="0" borderId="69" xfId="0" applyFont="1" applyBorder="1" applyAlignment="1" applyProtection="1">
      <alignment vertical="center"/>
      <protection locked="0"/>
    </xf>
    <xf numFmtId="0" fontId="1" fillId="0" borderId="58" xfId="0" applyFont="1" applyBorder="1" applyAlignment="1" applyProtection="1">
      <alignment vertical="center"/>
      <protection locked="0"/>
    </xf>
    <xf numFmtId="0" fontId="1" fillId="0" borderId="70" xfId="0" applyFont="1" applyBorder="1" applyAlignment="1" applyProtection="1">
      <alignment vertical="center"/>
      <protection locked="0"/>
    </xf>
    <xf numFmtId="4" fontId="1" fillId="3" borderId="62" xfId="1" applyNumberFormat="1" applyFont="1" applyFill="1" applyBorder="1" applyAlignment="1" applyProtection="1">
      <alignment horizontal="right" vertical="center"/>
      <protection locked="0"/>
    </xf>
    <xf numFmtId="4" fontId="1" fillId="2" borderId="62" xfId="1" applyNumberFormat="1" applyFont="1" applyFill="1" applyBorder="1" applyAlignment="1" applyProtection="1">
      <alignment horizontal="right" vertical="center"/>
      <protection locked="0"/>
    </xf>
    <xf numFmtId="4" fontId="1" fillId="3" borderId="71" xfId="1" applyNumberFormat="1" applyFont="1" applyFill="1" applyBorder="1" applyAlignment="1" applyProtection="1">
      <alignment horizontal="right" vertical="center"/>
      <protection locked="0"/>
    </xf>
    <xf numFmtId="4" fontId="3" fillId="2" borderId="49" xfId="1" applyNumberFormat="1" applyFont="1" applyFill="1" applyBorder="1" applyAlignment="1" applyProtection="1">
      <alignment horizontal="right" vertical="center"/>
      <protection locked="0"/>
    </xf>
    <xf numFmtId="0" fontId="3" fillId="6" borderId="50" xfId="0" applyFont="1" applyFill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vertical="center"/>
      <protection locked="0"/>
    </xf>
    <xf numFmtId="0" fontId="1" fillId="0" borderId="56" xfId="0" applyFont="1" applyBorder="1" applyAlignment="1" applyProtection="1">
      <alignment vertical="center"/>
      <protection locked="0"/>
    </xf>
    <xf numFmtId="0" fontId="1" fillId="6" borderId="27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4" fontId="1" fillId="3" borderId="72" xfId="1" applyNumberFormat="1" applyFont="1" applyFill="1" applyBorder="1" applyAlignment="1" applyProtection="1">
      <alignment horizontal="right" vertical="center"/>
      <protection locked="0"/>
    </xf>
    <xf numFmtId="0" fontId="1" fillId="6" borderId="52" xfId="0" applyFont="1" applyFill="1" applyBorder="1" applyAlignment="1" applyProtection="1">
      <alignment horizontal="center" vertical="center"/>
      <protection locked="0"/>
    </xf>
    <xf numFmtId="164" fontId="1" fillId="0" borderId="74" xfId="1" applyFont="1" applyBorder="1" applyAlignment="1" applyProtection="1">
      <alignment vertical="center"/>
      <protection locked="0"/>
    </xf>
    <xf numFmtId="4" fontId="1" fillId="0" borderId="74" xfId="1" applyNumberFormat="1" applyFont="1" applyBorder="1" applyAlignment="1" applyProtection="1">
      <alignment horizontal="right" vertical="center"/>
      <protection locked="0"/>
    </xf>
    <xf numFmtId="10" fontId="1" fillId="3" borderId="6" xfId="0" applyNumberFormat="1" applyFont="1" applyFill="1" applyBorder="1" applyAlignment="1" applyProtection="1">
      <alignment horizontal="right" vertical="center"/>
      <protection locked="0"/>
    </xf>
    <xf numFmtId="10" fontId="1" fillId="3" borderId="47" xfId="0" applyNumberFormat="1" applyFont="1" applyFill="1" applyBorder="1" applyAlignment="1" applyProtection="1">
      <alignment horizontal="right" vertical="center"/>
      <protection locked="0"/>
    </xf>
    <xf numFmtId="10" fontId="2" fillId="3" borderId="6" xfId="0" applyNumberFormat="1" applyFont="1" applyFill="1" applyBorder="1" applyAlignment="1" applyProtection="1">
      <alignment horizontal="right" vertical="center"/>
      <protection locked="0"/>
    </xf>
    <xf numFmtId="10" fontId="2" fillId="3" borderId="47" xfId="0" applyNumberFormat="1" applyFont="1" applyFill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" fillId="6" borderId="26" xfId="0" applyFont="1" applyFill="1" applyBorder="1" applyAlignment="1" applyProtection="1">
      <alignment horizontal="center" vertical="center"/>
      <protection locked="0"/>
    </xf>
    <xf numFmtId="0" fontId="1" fillId="6" borderId="35" xfId="0" applyFont="1" applyFill="1" applyBorder="1" applyAlignment="1" applyProtection="1">
      <alignment horizontal="center" vertical="center"/>
      <protection locked="0"/>
    </xf>
    <xf numFmtId="0" fontId="1" fillId="0" borderId="50" xfId="0" applyFont="1" applyBorder="1" applyAlignment="1" applyProtection="1">
      <alignment vertical="center"/>
      <protection locked="0"/>
    </xf>
    <xf numFmtId="0" fontId="1" fillId="0" borderId="51" xfId="0" applyFont="1" applyBorder="1" applyAlignment="1" applyProtection="1">
      <alignment horizontal="center" vertical="center"/>
      <protection locked="0"/>
    </xf>
    <xf numFmtId="0" fontId="1" fillId="0" borderId="51" xfId="0" applyFont="1" applyBorder="1" applyAlignment="1" applyProtection="1">
      <alignment vertical="center"/>
      <protection locked="0"/>
    </xf>
    <xf numFmtId="4" fontId="1" fillId="5" borderId="75" xfId="1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vertical="center"/>
      <protection locked="0"/>
    </xf>
    <xf numFmtId="4" fontId="1" fillId="0" borderId="35" xfId="0" applyNumberFormat="1" applyFont="1" applyBorder="1" applyAlignment="1" applyProtection="1">
      <alignment vertical="center"/>
      <protection locked="0"/>
    </xf>
    <xf numFmtId="0" fontId="1" fillId="0" borderId="52" xfId="0" applyFont="1" applyBorder="1" applyAlignment="1" applyProtection="1">
      <alignment vertical="center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76" xfId="0" applyFont="1" applyBorder="1" applyAlignment="1" applyProtection="1">
      <alignment horizontal="center" vertical="center"/>
      <protection locked="0"/>
    </xf>
    <xf numFmtId="0" fontId="1" fillId="0" borderId="77" xfId="0" applyFont="1" applyBorder="1" applyAlignment="1" applyProtection="1">
      <alignment horizontal="center" vertical="center"/>
      <protection locked="0"/>
    </xf>
    <xf numFmtId="4" fontId="1" fillId="0" borderId="51" xfId="0" applyNumberFormat="1" applyFont="1" applyBorder="1" applyAlignment="1" applyProtection="1">
      <alignment horizontal="right" vertical="center"/>
      <protection locked="0"/>
    </xf>
    <xf numFmtId="0" fontId="1" fillId="0" borderId="78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vertical="center"/>
      <protection locked="0"/>
    </xf>
    <xf numFmtId="0" fontId="1" fillId="5" borderId="0" xfId="0" applyFont="1" applyFill="1" applyProtection="1">
      <protection locked="0"/>
    </xf>
    <xf numFmtId="0" fontId="1" fillId="5" borderId="0" xfId="0" applyFont="1" applyFill="1" applyAlignment="1" applyProtection="1">
      <alignment horizontal="center" vertical="center"/>
      <protection locked="0"/>
    </xf>
    <xf numFmtId="0" fontId="1" fillId="5" borderId="0" xfId="0" applyFont="1" applyFill="1" applyAlignment="1" applyProtection="1">
      <alignment vertical="center"/>
      <protection locked="0"/>
    </xf>
    <xf numFmtId="4" fontId="2" fillId="3" borderId="81" xfId="0" applyNumberFormat="1" applyFont="1" applyFill="1" applyBorder="1" applyAlignment="1" applyProtection="1">
      <alignment horizontal="right" vertical="center"/>
      <protection locked="0"/>
    </xf>
    <xf numFmtId="4" fontId="2" fillId="3" borderId="82" xfId="0" applyNumberFormat="1" applyFont="1" applyFill="1" applyBorder="1" applyAlignment="1" applyProtection="1">
      <alignment horizontal="right" vertical="center"/>
      <protection locked="0"/>
    </xf>
    <xf numFmtId="0" fontId="3" fillId="0" borderId="83" xfId="0" applyFont="1" applyBorder="1" applyAlignment="1" applyProtection="1">
      <alignment horizontal="right" vertical="center"/>
      <protection locked="0"/>
    </xf>
    <xf numFmtId="4" fontId="2" fillId="3" borderId="51" xfId="0" applyNumberFormat="1" applyFont="1" applyFill="1" applyBorder="1" applyAlignment="1" applyProtection="1">
      <alignment horizontal="right" vertical="center"/>
      <protection locked="0"/>
    </xf>
    <xf numFmtId="4" fontId="2" fillId="3" borderId="84" xfId="0" applyNumberFormat="1" applyFont="1" applyFill="1" applyBorder="1" applyAlignment="1" applyProtection="1">
      <alignment horizontal="right" vertical="center"/>
      <protection locked="0"/>
    </xf>
    <xf numFmtId="4" fontId="2" fillId="3" borderId="85" xfId="0" applyNumberFormat="1" applyFont="1" applyFill="1" applyBorder="1" applyAlignment="1" applyProtection="1">
      <alignment horizontal="right" vertical="center"/>
      <protection locked="0"/>
    </xf>
    <xf numFmtId="0" fontId="3" fillId="7" borderId="11" xfId="0" applyFont="1" applyFill="1" applyBorder="1" applyAlignment="1" applyProtection="1">
      <alignment horizontal="center" vertical="center"/>
      <protection locked="0"/>
    </xf>
    <xf numFmtId="0" fontId="1" fillId="6" borderId="20" xfId="0" applyFont="1" applyFill="1" applyBorder="1" applyAlignment="1" applyProtection="1">
      <alignment horizontal="center" vertical="center"/>
      <protection locked="0"/>
    </xf>
    <xf numFmtId="0" fontId="3" fillId="6" borderId="15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Alignment="1" applyProtection="1">
      <alignment horizontal="center" vertical="center" wrapText="1"/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3" fillId="6" borderId="7" xfId="0" applyFont="1" applyFill="1" applyBorder="1" applyAlignment="1" applyProtection="1">
      <alignment horizontal="center" vertical="center" wrapText="1"/>
      <protection locked="0"/>
    </xf>
    <xf numFmtId="0" fontId="3" fillId="6" borderId="9" xfId="0" applyFont="1" applyFill="1" applyBorder="1" applyAlignment="1" applyProtection="1">
      <alignment horizontal="center" vertical="center" wrapText="1"/>
      <protection locked="0"/>
    </xf>
    <xf numFmtId="0" fontId="3" fillId="6" borderId="80" xfId="0" applyFont="1" applyFill="1" applyBorder="1" applyAlignment="1" applyProtection="1">
      <alignment horizontal="center" vertical="center" wrapText="1"/>
      <protection locked="0"/>
    </xf>
    <xf numFmtId="0" fontId="3" fillId="6" borderId="37" xfId="0" applyFont="1" applyFill="1" applyBorder="1" applyAlignment="1" applyProtection="1">
      <alignment horizontal="center" vertical="center" wrapText="1"/>
      <protection locked="0"/>
    </xf>
    <xf numFmtId="0" fontId="1" fillId="0" borderId="97" xfId="0" applyFont="1" applyBorder="1" applyAlignment="1" applyProtection="1">
      <alignment horizontal="left" vertical="center" indent="2"/>
      <protection locked="0"/>
    </xf>
    <xf numFmtId="0" fontId="3" fillId="0" borderId="98" xfId="0" applyFont="1" applyBorder="1" applyAlignment="1" applyProtection="1">
      <alignment horizontal="left" vertical="center" indent="2"/>
      <protection locked="0"/>
    </xf>
    <xf numFmtId="0" fontId="1" fillId="0" borderId="79" xfId="0" applyFont="1" applyBorder="1" applyAlignment="1" applyProtection="1">
      <alignment horizontal="left" vertical="center" indent="2"/>
      <protection locked="0"/>
    </xf>
    <xf numFmtId="0" fontId="1" fillId="0" borderId="99" xfId="0" applyFont="1" applyBorder="1" applyAlignment="1" applyProtection="1">
      <alignment horizontal="left" vertical="center" indent="2"/>
      <protection locked="0"/>
    </xf>
    <xf numFmtId="4" fontId="1" fillId="0" borderId="46" xfId="0" applyNumberFormat="1" applyFont="1" applyBorder="1" applyAlignment="1" applyProtection="1">
      <alignment horizontal="right" vertical="center"/>
      <protection locked="0"/>
    </xf>
    <xf numFmtId="4" fontId="2" fillId="3" borderId="47" xfId="1" applyNumberFormat="1" applyFont="1" applyFill="1" applyBorder="1" applyAlignment="1" applyProtection="1">
      <alignment horizontal="center" vertical="center"/>
      <protection locked="0"/>
    </xf>
    <xf numFmtId="0" fontId="1" fillId="0" borderId="29" xfId="0" quotePrefix="1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 indent="2"/>
      <protection locked="0"/>
    </xf>
    <xf numFmtId="0" fontId="1" fillId="0" borderId="47" xfId="0" applyFont="1" applyBorder="1" applyAlignment="1" applyProtection="1">
      <alignment horizontal="left" vertical="center" indent="2"/>
      <protection locked="0"/>
    </xf>
    <xf numFmtId="0" fontId="1" fillId="0" borderId="100" xfId="0" applyFont="1" applyBorder="1" applyAlignment="1" applyProtection="1">
      <alignment horizontal="left" vertical="center" wrapText="1" indent="2"/>
      <protection locked="0"/>
    </xf>
    <xf numFmtId="0" fontId="1" fillId="0" borderId="73" xfId="0" applyFont="1" applyBorder="1" applyAlignment="1" applyProtection="1">
      <alignment vertical="center"/>
      <protection locked="0"/>
    </xf>
    <xf numFmtId="0" fontId="1" fillId="0" borderId="80" xfId="0" applyFont="1" applyBorder="1" applyAlignment="1" applyProtection="1">
      <alignment vertical="center"/>
      <protection locked="0"/>
    </xf>
    <xf numFmtId="0" fontId="1" fillId="0" borderId="80" xfId="0" applyFont="1" applyBorder="1" applyAlignment="1" applyProtection="1">
      <alignment horizontal="center" vertical="center"/>
      <protection locked="0"/>
    </xf>
    <xf numFmtId="0" fontId="1" fillId="0" borderId="89" xfId="0" applyFont="1" applyBorder="1" applyAlignment="1" applyProtection="1">
      <alignment horizontal="left" vertical="center" indent="2"/>
      <protection locked="0"/>
    </xf>
    <xf numFmtId="0" fontId="3" fillId="0" borderId="53" xfId="0" applyFont="1" applyBorder="1" applyAlignment="1" applyProtection="1">
      <alignment horizontal="left" vertical="center" indent="2"/>
      <protection locked="0"/>
    </xf>
    <xf numFmtId="0" fontId="1" fillId="0" borderId="101" xfId="0" applyFont="1" applyBorder="1" applyAlignment="1" applyProtection="1">
      <alignment horizontal="left" vertical="center" indent="2"/>
      <protection locked="0"/>
    </xf>
    <xf numFmtId="0" fontId="1" fillId="0" borderId="59" xfId="0" applyFont="1" applyBorder="1" applyAlignment="1" applyProtection="1">
      <alignment horizontal="left" vertical="center" indent="2"/>
      <protection locked="0"/>
    </xf>
    <xf numFmtId="0" fontId="1" fillId="0" borderId="45" xfId="0" applyFont="1" applyBorder="1" applyAlignment="1" applyProtection="1">
      <alignment horizontal="left" vertical="center" indent="2"/>
      <protection locked="0"/>
    </xf>
    <xf numFmtId="4" fontId="2" fillId="3" borderId="102" xfId="1" applyNumberFormat="1" applyFont="1" applyFill="1" applyBorder="1" applyAlignment="1" applyProtection="1">
      <alignment horizontal="center" vertical="center"/>
      <protection locked="0"/>
    </xf>
    <xf numFmtId="0" fontId="2" fillId="0" borderId="75" xfId="0" applyFont="1" applyBorder="1" applyAlignment="1" applyProtection="1">
      <alignment vertical="center"/>
      <protection locked="0"/>
    </xf>
    <xf numFmtId="4" fontId="1" fillId="2" borderId="54" xfId="0" applyNumberFormat="1" applyFont="1" applyFill="1" applyBorder="1" applyAlignment="1" applyProtection="1">
      <alignment horizontal="right" vertical="center"/>
      <protection locked="0"/>
    </xf>
    <xf numFmtId="4" fontId="2" fillId="3" borderId="86" xfId="1" applyNumberFormat="1" applyFont="1" applyFill="1" applyBorder="1" applyAlignment="1" applyProtection="1">
      <alignment horizontal="center" vertical="center"/>
      <protection locked="0"/>
    </xf>
    <xf numFmtId="0" fontId="1" fillId="8" borderId="87" xfId="0" applyFont="1" applyFill="1" applyBorder="1" applyAlignment="1" applyProtection="1">
      <alignment vertical="center"/>
      <protection locked="0"/>
    </xf>
    <xf numFmtId="0" fontId="1" fillId="0" borderId="87" xfId="0" applyFont="1" applyBorder="1" applyAlignment="1" applyProtection="1">
      <alignment horizontal="left" vertical="center" wrapText="1" indent="2"/>
      <protection locked="0"/>
    </xf>
    <xf numFmtId="0" fontId="1" fillId="0" borderId="37" xfId="0" applyFont="1" applyBorder="1" applyAlignment="1" applyProtection="1">
      <alignment horizontal="left" vertical="center" indent="2"/>
      <protection locked="0"/>
    </xf>
    <xf numFmtId="0" fontId="1" fillId="0" borderId="48" xfId="0" applyFont="1" applyBorder="1" applyAlignment="1" applyProtection="1">
      <alignment vertical="center"/>
      <protection locked="0"/>
    </xf>
    <xf numFmtId="0" fontId="2" fillId="8" borderId="18" xfId="0" applyFont="1" applyFill="1" applyBorder="1" applyAlignment="1" applyProtection="1">
      <alignment vertical="center"/>
      <protection locked="0"/>
    </xf>
    <xf numFmtId="0" fontId="1" fillId="0" borderId="103" xfId="0" applyFont="1" applyBorder="1" applyAlignment="1" applyProtection="1">
      <alignment horizontal="left" vertical="center" wrapText="1" indent="2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6" xfId="0" applyFont="1" applyBorder="1" applyAlignment="1" applyProtection="1">
      <alignment vertical="center"/>
      <protection locked="0"/>
    </xf>
    <xf numFmtId="0" fontId="2" fillId="0" borderId="46" xfId="0" applyFont="1" applyBorder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/>
    <xf numFmtId="4" fontId="9" fillId="0" borderId="0" xfId="5" applyNumberFormat="1" applyAlignment="1" applyProtection="1">
      <alignment vertical="center" wrapText="1"/>
      <protection locked="0"/>
    </xf>
    <xf numFmtId="0" fontId="7" fillId="0" borderId="35" xfId="0" applyFont="1" applyBorder="1" applyAlignment="1"/>
    <xf numFmtId="0" fontId="2" fillId="0" borderId="0" xfId="5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center" wrapText="1"/>
      <protection locked="0"/>
    </xf>
    <xf numFmtId="4" fontId="1" fillId="3" borderId="7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3" fillId="7" borderId="30" xfId="0" applyFont="1" applyFill="1" applyBorder="1" applyAlignment="1" applyProtection="1">
      <alignment horizontal="center" vertical="center"/>
      <protection locked="0"/>
    </xf>
    <xf numFmtId="0" fontId="3" fillId="7" borderId="31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7" borderId="31" xfId="0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3" fillId="7" borderId="33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6" borderId="17" xfId="0" applyFont="1" applyFill="1" applyBorder="1" applyAlignment="1" applyProtection="1">
      <alignment horizontal="center" vertical="center"/>
      <protection locked="0"/>
    </xf>
    <xf numFmtId="0" fontId="1" fillId="6" borderId="32" xfId="0" applyFont="1" applyFill="1" applyBorder="1" applyAlignment="1" applyProtection="1">
      <alignment horizontal="center" vertical="center"/>
      <protection locked="0"/>
    </xf>
    <xf numFmtId="0" fontId="1" fillId="5" borderId="38" xfId="0" quotePrefix="1" applyFont="1" applyFill="1" applyBorder="1" applyAlignment="1" applyProtection="1">
      <alignment horizontal="left" vertical="center"/>
      <protection locked="0"/>
    </xf>
    <xf numFmtId="0" fontId="1" fillId="5" borderId="39" xfId="0" quotePrefix="1" applyFont="1" applyFill="1" applyBorder="1" applyAlignment="1" applyProtection="1">
      <alignment horizontal="left" vertical="center"/>
      <protection locked="0"/>
    </xf>
    <xf numFmtId="0" fontId="1" fillId="5" borderId="40" xfId="0" quotePrefix="1" applyFont="1" applyFill="1" applyBorder="1" applyAlignment="1" applyProtection="1">
      <alignment horizontal="left" vertical="center"/>
      <protection locked="0"/>
    </xf>
    <xf numFmtId="0" fontId="3" fillId="6" borderId="8" xfId="0" applyFont="1" applyFill="1" applyBorder="1" applyAlignment="1" applyProtection="1">
      <alignment horizontal="center" vertical="center" wrapText="1"/>
      <protection locked="0"/>
    </xf>
    <xf numFmtId="0" fontId="3" fillId="6" borderId="13" xfId="0" applyFont="1" applyFill="1" applyBorder="1" applyAlignment="1" applyProtection="1">
      <alignment horizontal="center" vertical="center" wrapText="1"/>
      <protection locked="0"/>
    </xf>
    <xf numFmtId="0" fontId="3" fillId="6" borderId="34" xfId="0" applyFont="1" applyFill="1" applyBorder="1" applyAlignment="1" applyProtection="1">
      <alignment horizontal="center" vertical="center" wrapText="1"/>
      <protection locked="0"/>
    </xf>
    <xf numFmtId="0" fontId="1" fillId="0" borderId="86" xfId="0" quotePrefix="1" applyFont="1" applyBorder="1" applyAlignment="1" applyProtection="1">
      <alignment horizontal="left" vertical="center"/>
      <protection locked="0"/>
    </xf>
    <xf numFmtId="0" fontId="1" fillId="0" borderId="59" xfId="0" quotePrefix="1" applyFont="1" applyBorder="1" applyAlignment="1" applyProtection="1">
      <alignment horizontal="left" vertical="center"/>
      <protection locked="0"/>
    </xf>
    <xf numFmtId="0" fontId="1" fillId="0" borderId="87" xfId="0" quotePrefix="1" applyFont="1" applyBorder="1" applyAlignment="1" applyProtection="1">
      <alignment horizontal="left" vertical="center"/>
      <protection locked="0"/>
    </xf>
    <xf numFmtId="0" fontId="1" fillId="0" borderId="66" xfId="0" quotePrefix="1" applyFont="1" applyBorder="1" applyAlignment="1" applyProtection="1">
      <alignment horizontal="left" vertical="center"/>
      <protection locked="0"/>
    </xf>
    <xf numFmtId="0" fontId="1" fillId="0" borderId="67" xfId="0" quotePrefix="1" applyFont="1" applyBorder="1" applyAlignment="1" applyProtection="1">
      <alignment horizontal="left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3" fillId="5" borderId="26" xfId="0" applyFont="1" applyFill="1" applyBorder="1" applyAlignment="1" applyProtection="1">
      <alignment horizontal="center" vertical="center"/>
      <protection locked="0"/>
    </xf>
    <xf numFmtId="0" fontId="3" fillId="5" borderId="35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3" borderId="15" xfId="0" applyNumberFormat="1" applyFont="1" applyFill="1" applyBorder="1" applyAlignment="1" applyProtection="1">
      <alignment horizontal="left" vertical="top"/>
      <protection locked="0"/>
    </xf>
    <xf numFmtId="49" fontId="1" fillId="3" borderId="13" xfId="0" applyNumberFormat="1" applyFont="1" applyFill="1" applyBorder="1" applyAlignment="1" applyProtection="1">
      <alignment horizontal="left" vertical="top"/>
      <protection locked="0"/>
    </xf>
    <xf numFmtId="49" fontId="1" fillId="3" borderId="50" xfId="0" applyNumberFormat="1" applyFont="1" applyFill="1" applyBorder="1" applyAlignment="1" applyProtection="1">
      <alignment horizontal="left" vertical="top"/>
      <protection locked="0"/>
    </xf>
    <xf numFmtId="49" fontId="1" fillId="3" borderId="14" xfId="0" applyNumberFormat="1" applyFont="1" applyFill="1" applyBorder="1" applyAlignment="1" applyProtection="1">
      <alignment horizontal="left" vertical="top"/>
      <protection locked="0"/>
    </xf>
    <xf numFmtId="49" fontId="1" fillId="3" borderId="0" xfId="0" applyNumberFormat="1" applyFont="1" applyFill="1" applyAlignment="1" applyProtection="1">
      <alignment horizontal="left" vertical="top"/>
      <protection locked="0"/>
    </xf>
    <xf numFmtId="49" fontId="1" fillId="3" borderId="51" xfId="0" applyNumberFormat="1" applyFont="1" applyFill="1" applyBorder="1" applyAlignment="1" applyProtection="1">
      <alignment horizontal="left" vertical="top"/>
      <protection locked="0"/>
    </xf>
    <xf numFmtId="49" fontId="1" fillId="3" borderId="26" xfId="0" applyNumberFormat="1" applyFont="1" applyFill="1" applyBorder="1" applyAlignment="1" applyProtection="1">
      <alignment horizontal="left" vertical="top"/>
      <protection locked="0"/>
    </xf>
    <xf numFmtId="49" fontId="1" fillId="3" borderId="35" xfId="0" applyNumberFormat="1" applyFont="1" applyFill="1" applyBorder="1" applyAlignment="1" applyProtection="1">
      <alignment horizontal="left" vertical="top"/>
      <protection locked="0"/>
    </xf>
    <xf numFmtId="49" fontId="1" fillId="3" borderId="52" xfId="0" applyNumberFormat="1" applyFont="1" applyFill="1" applyBorder="1" applyAlignment="1" applyProtection="1">
      <alignment horizontal="left" vertical="top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6" borderId="15" xfId="0" applyFont="1" applyFill="1" applyBorder="1" applyAlignment="1" applyProtection="1">
      <alignment horizontal="center" vertical="center" wrapText="1"/>
      <protection locked="0"/>
    </xf>
    <xf numFmtId="0" fontId="3" fillId="7" borderId="19" xfId="0" applyFont="1" applyFill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/>
    </xf>
    <xf numFmtId="0" fontId="9" fillId="0" borderId="0" xfId="5" applyAlignment="1" applyProtection="1">
      <alignment horizontal="center" vertical="center" wrapText="1"/>
      <protection locked="0"/>
    </xf>
    <xf numFmtId="0" fontId="2" fillId="0" borderId="0" xfId="5" applyFont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6" borderId="26" xfId="0" applyFont="1" applyFill="1" applyBorder="1" applyAlignment="1" applyProtection="1">
      <alignment horizontal="center" vertical="center"/>
      <protection locked="0"/>
    </xf>
    <xf numFmtId="0" fontId="1" fillId="6" borderId="35" xfId="0" applyFont="1" applyFill="1" applyBorder="1" applyAlignment="1" applyProtection="1">
      <alignment horizontal="center" vertical="center"/>
      <protection locked="0"/>
    </xf>
    <xf numFmtId="0" fontId="1" fillId="6" borderId="36" xfId="0" applyFont="1" applyFill="1" applyBorder="1" applyAlignment="1" applyProtection="1">
      <alignment horizontal="center" vertical="center"/>
      <protection locked="0"/>
    </xf>
    <xf numFmtId="0" fontId="1" fillId="0" borderId="94" xfId="0" quotePrefix="1" applyFont="1" applyBorder="1" applyAlignment="1" applyProtection="1">
      <alignment horizontal="left" vertical="center"/>
      <protection locked="0"/>
    </xf>
    <xf numFmtId="0" fontId="1" fillId="0" borderId="93" xfId="0" quotePrefix="1" applyFont="1" applyBorder="1" applyAlignment="1" applyProtection="1">
      <alignment horizontal="left" vertical="center"/>
      <protection locked="0"/>
    </xf>
    <xf numFmtId="0" fontId="1" fillId="0" borderId="92" xfId="0" quotePrefix="1" applyFont="1" applyBorder="1" applyAlignment="1" applyProtection="1">
      <alignment horizontal="left" vertical="center"/>
      <protection locked="0"/>
    </xf>
    <xf numFmtId="0" fontId="1" fillId="0" borderId="79" xfId="0" quotePrefix="1" applyFont="1" applyBorder="1" applyAlignment="1" applyProtection="1">
      <alignment horizontal="left" vertical="center"/>
      <protection locked="0"/>
    </xf>
    <xf numFmtId="0" fontId="1" fillId="0" borderId="60" xfId="0" quotePrefix="1" applyFont="1" applyBorder="1" applyAlignment="1" applyProtection="1">
      <alignment horizontal="left" vertical="center"/>
      <protection locked="0"/>
    </xf>
    <xf numFmtId="0" fontId="2" fillId="8" borderId="88" xfId="0" applyFont="1" applyFill="1" applyBorder="1" applyAlignment="1" applyProtection="1">
      <alignment horizontal="left" vertical="center"/>
      <protection locked="0"/>
    </xf>
    <xf numFmtId="0" fontId="2" fillId="8" borderId="67" xfId="0" applyFont="1" applyFill="1" applyBorder="1" applyAlignment="1" applyProtection="1">
      <alignment horizontal="left" vertical="center"/>
      <protection locked="0"/>
    </xf>
    <xf numFmtId="0" fontId="2" fillId="8" borderId="68" xfId="0" applyFont="1" applyFill="1" applyBorder="1" applyAlignment="1" applyProtection="1">
      <alignment horizontal="left" vertical="center"/>
      <protection locked="0"/>
    </xf>
    <xf numFmtId="0" fontId="1" fillId="0" borderId="63" xfId="0" quotePrefix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quotePrefix="1" applyFont="1" applyBorder="1" applyAlignment="1" applyProtection="1">
      <alignment horizontal="left" vertical="center"/>
      <protection locked="0"/>
    </xf>
    <xf numFmtId="0" fontId="3" fillId="0" borderId="42" xfId="0" quotePrefix="1" applyFont="1" applyBorder="1" applyAlignment="1" applyProtection="1">
      <alignment horizontal="left" vertical="center"/>
      <protection locked="0"/>
    </xf>
    <xf numFmtId="0" fontId="3" fillId="0" borderId="53" xfId="0" quotePrefix="1" applyFont="1" applyBorder="1" applyAlignment="1" applyProtection="1">
      <alignment horizontal="left" vertical="center"/>
      <protection locked="0"/>
    </xf>
    <xf numFmtId="0" fontId="3" fillId="0" borderId="41" xfId="0" quotePrefix="1" applyFont="1" applyBorder="1" applyAlignment="1" applyProtection="1">
      <alignment horizontal="left" vertical="center"/>
      <protection locked="0"/>
    </xf>
    <xf numFmtId="0" fontId="1" fillId="0" borderId="91" xfId="0" quotePrefix="1" applyFont="1" applyBorder="1" applyAlignment="1" applyProtection="1">
      <alignment horizontal="left" vertical="center"/>
      <protection locked="0"/>
    </xf>
    <xf numFmtId="0" fontId="1" fillId="0" borderId="89" xfId="0" quotePrefix="1" applyFont="1" applyBorder="1" applyAlignment="1" applyProtection="1">
      <alignment horizontal="left" vertical="center"/>
      <protection locked="0"/>
    </xf>
    <xf numFmtId="0" fontId="1" fillId="0" borderId="90" xfId="0" quotePrefix="1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6" borderId="95" xfId="0" applyFont="1" applyFill="1" applyBorder="1" applyAlignment="1" applyProtection="1">
      <alignment horizontal="center" vertical="center" wrapText="1"/>
      <protection locked="0"/>
    </xf>
    <xf numFmtId="0" fontId="3" fillId="6" borderId="96" xfId="0" applyFont="1" applyFill="1" applyBorder="1" applyAlignment="1" applyProtection="1">
      <alignment horizontal="center" vertical="center" wrapText="1"/>
      <protection locked="0"/>
    </xf>
    <xf numFmtId="0" fontId="9" fillId="0" borderId="0" xfId="5" applyAlignment="1">
      <alignment horizontal="center" vertical="center" wrapText="1"/>
    </xf>
    <xf numFmtId="0" fontId="1" fillId="7" borderId="33" xfId="0" applyFont="1" applyFill="1" applyBorder="1" applyAlignment="1" applyProtection="1">
      <alignment horizontal="center" vertical="center"/>
      <protection locked="0"/>
    </xf>
    <xf numFmtId="0" fontId="1" fillId="6" borderId="3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4" xfId="0" quotePrefix="1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3" fillId="6" borderId="13" xfId="0" applyFont="1" applyFill="1" applyBorder="1" applyAlignment="1" applyProtection="1">
      <alignment horizontal="center" vertical="center"/>
      <protection locked="0"/>
    </xf>
    <xf numFmtId="0" fontId="1" fillId="6" borderId="13" xfId="0" applyFont="1" applyFill="1" applyBorder="1" applyAlignment="1" applyProtection="1">
      <alignment horizontal="center" vertical="center"/>
      <protection locked="0"/>
    </xf>
  </cellXfs>
  <cellStyles count="6">
    <cellStyle name="Lien hypertexte" xfId="5" builtinId="8"/>
    <cellStyle name="Milliers" xfId="1" builtinId="3"/>
    <cellStyle name="Normal" xfId="0" builtinId="0"/>
    <cellStyle name="Normal 2" xfId="3" xr:uid="{00000000-0005-0000-0000-000002000000}"/>
    <cellStyle name="Normal 3" xfId="4" xr:uid="{B1380D69-85B0-45B2-883A-0E261F776C1B}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9E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26">
          <cell r="B26">
            <v>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4195" refersTo="='2.2 Passif'!$F$72"/>
    </definedNames>
    <sheetDataSet>
      <sheetData sheetId="0">
        <row r="46">
          <cell r="D46"/>
        </row>
      </sheetData>
      <sheetData sheetId="1">
        <row r="71">
          <cell r="G71">
            <v>0</v>
          </cell>
        </row>
        <row r="72">
          <cell r="F72"/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11-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sociaux_coord/F11-2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harmonia.logement.gouv.fr/manuel/notices/sociaux_coord/F11-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N39"/>
  <sheetViews>
    <sheetView showGridLines="0" zoomScale="120" zoomScaleNormal="120" workbookViewId="0">
      <selection activeCell="B3" sqref="B3"/>
    </sheetView>
  </sheetViews>
  <sheetFormatPr baseColWidth="10" defaultColWidth="11.453125" defaultRowHeight="12.5"/>
  <cols>
    <col min="1" max="1" width="29.1796875" style="14" customWidth="1"/>
    <col min="2" max="2" width="61.81640625" style="13" customWidth="1"/>
    <col min="3" max="3" width="25" style="45" customWidth="1"/>
    <col min="4" max="4" width="1.26953125" style="13" customWidth="1"/>
    <col min="5" max="16384" width="11.453125" style="13"/>
  </cols>
  <sheetData>
    <row r="1" spans="1:4" ht="24" customHeight="1">
      <c r="A1" s="183" t="str" cm="1">
        <f t="array" ref="A1">[1]!_nom</f>
        <v>TEXTAREA_</v>
      </c>
      <c r="C1" s="184" t="s">
        <v>74</v>
      </c>
    </row>
    <row r="2" spans="1:4" customFormat="1" ht="21" customHeight="1">
      <c r="A2" s="192" t="s">
        <v>77</v>
      </c>
      <c r="B2" s="192"/>
      <c r="C2" s="184" t="s">
        <v>88</v>
      </c>
      <c r="D2" s="185"/>
    </row>
    <row r="3" spans="1:4" customFormat="1" ht="34" customHeight="1" thickBot="1">
      <c r="A3" s="44" t="s">
        <v>83</v>
      </c>
      <c r="B3" s="186" t="s">
        <v>87</v>
      </c>
      <c r="C3" s="186"/>
      <c r="D3" s="186"/>
    </row>
    <row r="4" spans="1:4" ht="15" customHeight="1" thickBot="1">
      <c r="A4" s="195" t="s">
        <v>69</v>
      </c>
      <c r="B4" s="196"/>
      <c r="C4" s="196"/>
      <c r="D4" s="116"/>
    </row>
    <row r="5" spans="1:4" s="14" customFormat="1" ht="21" customHeight="1">
      <c r="A5" s="47" t="s">
        <v>21</v>
      </c>
      <c r="B5" s="48" t="s">
        <v>22</v>
      </c>
      <c r="C5" s="49" t="s">
        <v>23</v>
      </c>
      <c r="D5" s="117"/>
    </row>
    <row r="6" spans="1:4" ht="15" customHeight="1">
      <c r="A6" s="50">
        <v>1</v>
      </c>
      <c r="B6" s="51">
        <v>2</v>
      </c>
      <c r="C6" s="52">
        <v>3</v>
      </c>
      <c r="D6" s="118"/>
    </row>
    <row r="7" spans="1:4" ht="15" customHeight="1">
      <c r="A7" s="27">
        <v>4111</v>
      </c>
      <c r="B7" s="46" t="s">
        <v>0</v>
      </c>
      <c r="C7" s="28"/>
      <c r="D7" s="118"/>
    </row>
    <row r="8" spans="1:4" ht="15" customHeight="1">
      <c r="A8" s="62">
        <v>4112</v>
      </c>
      <c r="B8" s="61" t="s">
        <v>24</v>
      </c>
      <c r="C8" s="28"/>
      <c r="D8" s="118"/>
    </row>
    <row r="9" spans="1:4" ht="15" customHeight="1">
      <c r="A9" s="62">
        <v>4113</v>
      </c>
      <c r="B9" s="65" t="s">
        <v>25</v>
      </c>
      <c r="C9" s="28"/>
      <c r="D9" s="118"/>
    </row>
    <row r="10" spans="1:4" ht="15" customHeight="1" thickBot="1">
      <c r="A10" s="63" t="s">
        <v>48</v>
      </c>
      <c r="B10" s="64" t="s">
        <v>49</v>
      </c>
      <c r="C10" s="28"/>
      <c r="D10" s="119"/>
    </row>
    <row r="11" spans="1:4" ht="18" customHeight="1" thickBot="1">
      <c r="A11" s="193" t="s">
        <v>1</v>
      </c>
      <c r="B11" s="199"/>
      <c r="C11" s="1">
        <f>_4111b+_4112b+_4113b+_4116_7b</f>
        <v>0</v>
      </c>
      <c r="D11" s="118"/>
    </row>
    <row r="12" spans="1:4" s="2" customFormat="1">
      <c r="A12" s="200" t="s">
        <v>19</v>
      </c>
      <c r="B12" s="201"/>
      <c r="C12" s="120"/>
      <c r="D12" s="121"/>
    </row>
    <row r="13" spans="1:4" ht="22.5" customHeight="1">
      <c r="A13" s="22"/>
      <c r="D13" s="118"/>
    </row>
    <row r="14" spans="1:4" ht="15" customHeight="1">
      <c r="A14" s="197" t="s">
        <v>26</v>
      </c>
      <c r="B14" s="198"/>
      <c r="C14" s="198"/>
      <c r="D14" s="118"/>
    </row>
    <row r="15" spans="1:4" ht="6" customHeight="1" thickBot="1">
      <c r="A15" s="22"/>
      <c r="D15" s="118"/>
    </row>
    <row r="16" spans="1:4" s="14" customFormat="1" ht="21" customHeight="1">
      <c r="A16" s="47" t="s">
        <v>21</v>
      </c>
      <c r="B16" s="48" t="s">
        <v>22</v>
      </c>
      <c r="C16" s="49" t="s">
        <v>23</v>
      </c>
      <c r="D16" s="117"/>
    </row>
    <row r="17" spans="1:14" ht="15" customHeight="1">
      <c r="A17" s="50">
        <v>1</v>
      </c>
      <c r="B17" s="51">
        <v>2</v>
      </c>
      <c r="C17" s="53">
        <v>3</v>
      </c>
      <c r="D17" s="118"/>
    </row>
    <row r="18" spans="1:14" ht="15" customHeight="1">
      <c r="A18" s="27">
        <v>4121</v>
      </c>
      <c r="B18" s="35" t="s">
        <v>2</v>
      </c>
      <c r="C18" s="28"/>
      <c r="D18" s="118"/>
    </row>
    <row r="19" spans="1:14" ht="15" customHeight="1" thickBot="1">
      <c r="A19" s="63">
        <v>4122</v>
      </c>
      <c r="B19" s="46" t="s">
        <v>3</v>
      </c>
      <c r="C19" s="28"/>
      <c r="D19" s="118"/>
    </row>
    <row r="20" spans="1:14" ht="18" customHeight="1" thickBot="1">
      <c r="A20" s="193" t="s">
        <v>1</v>
      </c>
      <c r="B20" s="199"/>
      <c r="C20" s="1">
        <f>_4121b+_4122b</f>
        <v>0</v>
      </c>
      <c r="D20" s="118"/>
    </row>
    <row r="21" spans="1:14" ht="22.5" customHeight="1">
      <c r="A21" s="22"/>
      <c r="D21" s="118"/>
    </row>
    <row r="22" spans="1:14" ht="15" customHeight="1">
      <c r="A22" s="197" t="s">
        <v>4</v>
      </c>
      <c r="B22" s="198"/>
      <c r="C22" s="198"/>
      <c r="D22" s="118"/>
    </row>
    <row r="23" spans="1:14" ht="15" customHeight="1" thickBot="1">
      <c r="A23" s="197" t="s">
        <v>5</v>
      </c>
      <c r="B23" s="198"/>
      <c r="C23" s="198"/>
      <c r="D23" s="118"/>
    </row>
    <row r="24" spans="1:14" s="14" customFormat="1" ht="21" customHeight="1">
      <c r="A24" s="47" t="s">
        <v>21</v>
      </c>
      <c r="B24" s="48" t="s">
        <v>22</v>
      </c>
      <c r="C24" s="49" t="s">
        <v>23</v>
      </c>
      <c r="D24" s="117"/>
    </row>
    <row r="25" spans="1:14" ht="15" customHeight="1">
      <c r="A25" s="50">
        <v>1</v>
      </c>
      <c r="B25" s="51">
        <v>2</v>
      </c>
      <c r="C25" s="53">
        <v>3</v>
      </c>
      <c r="D25" s="118"/>
    </row>
    <row r="26" spans="1:14" ht="15" customHeight="1">
      <c r="A26" s="66">
        <v>413</v>
      </c>
      <c r="B26" s="46" t="s">
        <v>28</v>
      </c>
      <c r="C26" s="28"/>
      <c r="D26" s="118"/>
    </row>
    <row r="27" spans="1:14" ht="21" customHeight="1">
      <c r="A27" s="68">
        <v>414</v>
      </c>
      <c r="B27" s="61" t="s">
        <v>29</v>
      </c>
      <c r="C27" s="30">
        <f>SUM(_414b_dyn)</f>
        <v>0</v>
      </c>
      <c r="D27" s="118"/>
    </row>
    <row r="28" spans="1:14" s="2" customFormat="1" ht="16.5" customHeight="1" thickBot="1">
      <c r="A28" s="3"/>
      <c r="B28" s="67"/>
      <c r="C28" s="4">
        <v>0</v>
      </c>
      <c r="D28" s="121" t="s">
        <v>46</v>
      </c>
    </row>
    <row r="29" spans="1:14" ht="12.75" customHeight="1" thickBot="1">
      <c r="A29" s="193" t="s">
        <v>1</v>
      </c>
      <c r="B29" s="194"/>
      <c r="C29" s="1">
        <f>_414b_bis+_413b</f>
        <v>0</v>
      </c>
      <c r="D29" s="118"/>
    </row>
    <row r="30" spans="1:14" ht="18" customHeight="1">
      <c r="A30" s="22"/>
      <c r="D30" s="118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9.399999999999999" customHeight="1" thickBot="1">
      <c r="A31" s="197" t="s">
        <v>70</v>
      </c>
      <c r="B31" s="202"/>
      <c r="C31" s="202"/>
      <c r="D31" s="118"/>
    </row>
    <row r="32" spans="1:14" s="14" customFormat="1" ht="21" customHeight="1">
      <c r="A32" s="47" t="s">
        <v>21</v>
      </c>
      <c r="B32" s="48" t="s">
        <v>22</v>
      </c>
      <c r="C32" s="49" t="s">
        <v>23</v>
      </c>
      <c r="D32" s="117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4" ht="15" customHeight="1">
      <c r="A33" s="50">
        <v>1</v>
      </c>
      <c r="B33" s="51">
        <v>2</v>
      </c>
      <c r="C33" s="53">
        <v>3</v>
      </c>
      <c r="D33" s="118"/>
    </row>
    <row r="34" spans="1:4" ht="13.5" customHeight="1">
      <c r="A34" s="27">
        <v>4151</v>
      </c>
      <c r="B34" s="46" t="s">
        <v>6</v>
      </c>
      <c r="C34" s="28"/>
      <c r="D34" s="118"/>
    </row>
    <row r="35" spans="1:4" ht="15" customHeight="1">
      <c r="A35" s="68">
        <v>4152</v>
      </c>
      <c r="B35" s="65" t="s">
        <v>27</v>
      </c>
      <c r="C35" s="28"/>
      <c r="D35" s="118"/>
    </row>
    <row r="36" spans="1:4" ht="15.75" customHeight="1">
      <c r="A36" s="68">
        <v>4155</v>
      </c>
      <c r="B36" s="46" t="s">
        <v>7</v>
      </c>
      <c r="C36" s="28"/>
      <c r="D36" s="118"/>
    </row>
    <row r="37" spans="1:4" ht="15" customHeight="1" thickBot="1">
      <c r="A37" s="27">
        <v>4157</v>
      </c>
      <c r="B37" s="64" t="s">
        <v>8</v>
      </c>
      <c r="C37" s="28"/>
      <c r="D37" s="118"/>
    </row>
    <row r="38" spans="1:4" ht="14.25" customHeight="1" thickBot="1">
      <c r="A38" s="193" t="s">
        <v>1</v>
      </c>
      <c r="B38" s="194"/>
      <c r="C38" s="1">
        <f>_4151b+_4152b+_4155b+_4157b</f>
        <v>0</v>
      </c>
      <c r="D38" s="118"/>
    </row>
    <row r="39" spans="1:4" ht="11.25" customHeight="1" thickBot="1">
      <c r="A39" s="122"/>
      <c r="B39" s="123"/>
      <c r="C39" s="124"/>
      <c r="D39" s="125"/>
    </row>
  </sheetData>
  <mergeCells count="11">
    <mergeCell ref="A2:B2"/>
    <mergeCell ref="A38:B38"/>
    <mergeCell ref="A4:C4"/>
    <mergeCell ref="A14:C14"/>
    <mergeCell ref="A22:C22"/>
    <mergeCell ref="A11:B11"/>
    <mergeCell ref="A23:C23"/>
    <mergeCell ref="A12:B12"/>
    <mergeCell ref="A20:B20"/>
    <mergeCell ref="A29:B29"/>
    <mergeCell ref="A31:C31"/>
  </mergeCells>
  <phoneticPr fontId="0" type="noConversion"/>
  <dataValidations count="2">
    <dataValidation type="decimal" operator="greaterThanOrEqual" allowBlank="1" showInputMessage="1" showErrorMessage="1" sqref="C28 C7:C10 C18:C19 C26 C32:C35" xr:uid="{00000000-0002-0000-0000-000000000000}">
      <formula1>0</formula1>
    </dataValidation>
    <dataValidation operator="greaterThanOrEqual" allowBlank="1" showInputMessage="1" showErrorMessage="1" sqref="D10" xr:uid="{00000000-0002-0000-0000-000001000000}"/>
  </dataValidations>
  <hyperlinks>
    <hyperlink ref="B3" r:id="rId1" xr:uid="{D4DD6A0D-1DD8-4B0E-B17A-6E8F38531807}"/>
  </hyperlinks>
  <printOptions horizontalCentered="1"/>
  <pageMargins left="0.19685039370078741" right="0" top="0.59055118110236227" bottom="0.39370078740157483" header="0.23622047244094491" footer="0.19685039370078741"/>
  <pageSetup paperSize="9" scale="8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K71"/>
  <sheetViews>
    <sheetView showGridLines="0" topLeftCell="A32" zoomScale="120" zoomScaleNormal="120" zoomScaleSheetLayoutView="75" workbookViewId="0">
      <selection activeCell="A37" sqref="A37:G40"/>
    </sheetView>
  </sheetViews>
  <sheetFormatPr baseColWidth="10" defaultColWidth="11.453125" defaultRowHeight="12.5"/>
  <cols>
    <col min="1" max="1" width="13.1796875" style="13" customWidth="1"/>
    <col min="2" max="2" width="45.26953125" style="14" customWidth="1"/>
    <col min="3" max="3" width="16.81640625" style="14" customWidth="1"/>
    <col min="4" max="7" width="16.81640625" style="13" customWidth="1"/>
    <col min="8" max="8" width="2.54296875" style="13" customWidth="1"/>
    <col min="9" max="16384" width="11.453125" style="13"/>
  </cols>
  <sheetData>
    <row r="1" spans="1:11" ht="27" customHeight="1">
      <c r="A1" s="183" t="str" cm="1">
        <f t="array" ref="A1">[1]!_nom</f>
        <v>TEXTAREA_</v>
      </c>
      <c r="B1" s="44" t="s">
        <v>83</v>
      </c>
      <c r="C1" s="239" t="s">
        <v>86</v>
      </c>
      <c r="D1" s="239"/>
      <c r="E1" s="239"/>
      <c r="F1" s="239"/>
      <c r="G1" s="240" t="s">
        <v>84</v>
      </c>
      <c r="H1" s="240"/>
      <c r="I1" s="188" t="s">
        <v>88</v>
      </c>
      <c r="J1" s="184"/>
      <c r="K1" s="184"/>
    </row>
    <row r="2" spans="1:11" ht="27" customHeight="1" thickBot="1">
      <c r="A2" s="238" t="s">
        <v>78</v>
      </c>
      <c r="B2" s="238"/>
      <c r="C2" s="238"/>
      <c r="D2" s="238"/>
      <c r="E2" s="238"/>
      <c r="F2" s="238"/>
      <c r="G2" s="238"/>
      <c r="H2" s="187"/>
    </row>
    <row r="3" spans="1:11" ht="15" customHeight="1" thickBot="1">
      <c r="A3" s="234" t="s">
        <v>50</v>
      </c>
      <c r="B3" s="235"/>
      <c r="C3" s="235"/>
      <c r="D3" s="235"/>
      <c r="E3" s="235"/>
      <c r="F3" s="235"/>
      <c r="G3" s="235"/>
      <c r="H3" s="118"/>
    </row>
    <row r="4" spans="1:11" s="15" customFormat="1" ht="52.5" customHeight="1">
      <c r="A4" s="236" t="s">
        <v>30</v>
      </c>
      <c r="B4" s="214"/>
      <c r="C4" s="214"/>
      <c r="D4" s="215"/>
      <c r="E4" s="147" t="s">
        <v>31</v>
      </c>
      <c r="F4" s="149" t="s">
        <v>32</v>
      </c>
      <c r="G4" s="148" t="s">
        <v>33</v>
      </c>
      <c r="H4" s="126"/>
      <c r="K4" s="190"/>
    </row>
    <row r="5" spans="1:11" ht="15" customHeight="1" thickBot="1">
      <c r="A5" s="245">
        <v>1</v>
      </c>
      <c r="B5" s="246"/>
      <c r="C5" s="246"/>
      <c r="D5" s="247"/>
      <c r="E5" s="51">
        <v>2</v>
      </c>
      <c r="F5" s="60">
        <v>3</v>
      </c>
      <c r="G5" s="53">
        <v>4</v>
      </c>
      <c r="H5" s="118"/>
    </row>
    <row r="6" spans="1:11" ht="15" customHeight="1">
      <c r="A6" s="248" t="s">
        <v>44</v>
      </c>
      <c r="B6" s="249"/>
      <c r="C6" s="249"/>
      <c r="D6" s="250"/>
      <c r="E6" s="31"/>
      <c r="F6" s="32">
        <v>1</v>
      </c>
      <c r="G6" s="33">
        <f>_S_MILP</f>
        <v>0</v>
      </c>
      <c r="H6" s="118"/>
    </row>
    <row r="7" spans="1:11" ht="15" customHeight="1">
      <c r="A7" s="251" t="s">
        <v>45</v>
      </c>
      <c r="B7" s="217"/>
      <c r="C7" s="217"/>
      <c r="D7" s="218"/>
      <c r="E7" s="77"/>
      <c r="F7" s="75">
        <v>1</v>
      </c>
      <c r="G7" s="76">
        <f>_S_MISA</f>
        <v>0</v>
      </c>
      <c r="H7" s="118"/>
    </row>
    <row r="8" spans="1:11" ht="15" customHeight="1">
      <c r="A8" s="251" t="s">
        <v>10</v>
      </c>
      <c r="B8" s="217"/>
      <c r="C8" s="217"/>
      <c r="D8" s="252"/>
      <c r="E8" s="80">
        <f>SUM(_mimp_dyn)</f>
        <v>0</v>
      </c>
      <c r="F8" s="61"/>
      <c r="G8" s="34">
        <f>SUM(_depmimp_dyn)</f>
        <v>0</v>
      </c>
      <c r="H8" s="118"/>
    </row>
    <row r="9" spans="1:11" s="2" customFormat="1" ht="12.75" customHeight="1" thickBot="1">
      <c r="A9" s="253"/>
      <c r="B9" s="254"/>
      <c r="C9" s="254"/>
      <c r="D9" s="255"/>
      <c r="E9" s="78">
        <v>0</v>
      </c>
      <c r="F9" s="79"/>
      <c r="G9" s="170">
        <v>0</v>
      </c>
      <c r="H9" s="171" t="s">
        <v>46</v>
      </c>
    </row>
    <row r="10" spans="1:11" ht="13.5" thickBot="1">
      <c r="A10" s="193" t="s">
        <v>1</v>
      </c>
      <c r="B10" s="205"/>
      <c r="C10" s="205"/>
      <c r="D10" s="237"/>
      <c r="E10" s="5">
        <f>_S_MILP+_S_MISA+_S_MIMP_AU</f>
        <v>0</v>
      </c>
      <c r="F10" s="142"/>
      <c r="G10" s="6">
        <f>_depmilp+_depmisa+_depmimp_AU</f>
        <v>0</v>
      </c>
      <c r="H10" s="118"/>
    </row>
    <row r="11" spans="1:11" s="2" customFormat="1" ht="12.75" customHeight="1">
      <c r="A11" s="241" t="s">
        <v>47</v>
      </c>
      <c r="B11" s="242"/>
      <c r="C11" s="242"/>
      <c r="D11" s="242"/>
      <c r="H11" s="121"/>
    </row>
    <row r="12" spans="1:11">
      <c r="A12" s="200" t="s">
        <v>76</v>
      </c>
      <c r="B12" s="243"/>
      <c r="C12" s="243"/>
      <c r="D12" s="243"/>
      <c r="E12" s="2"/>
      <c r="F12" s="2"/>
      <c r="G12" s="2"/>
      <c r="H12" s="121"/>
      <c r="I12" s="2"/>
      <c r="J12" s="2"/>
    </row>
    <row r="13" spans="1:11" ht="15" customHeight="1">
      <c r="A13" s="244"/>
      <c r="B13" s="198"/>
      <c r="C13" s="198"/>
      <c r="D13" s="198"/>
      <c r="E13" s="198"/>
      <c r="F13" s="198"/>
      <c r="G13" s="198"/>
      <c r="H13" s="118"/>
    </row>
    <row r="14" spans="1:11" ht="15" customHeight="1">
      <c r="A14" s="197" t="s">
        <v>51</v>
      </c>
      <c r="B14" s="202"/>
      <c r="C14" s="202"/>
      <c r="D14" s="202"/>
      <c r="E14" s="202"/>
      <c r="F14" s="202"/>
      <c r="G14" s="202"/>
      <c r="H14" s="118"/>
    </row>
    <row r="15" spans="1:11" ht="15" customHeight="1">
      <c r="A15" s="197" t="s">
        <v>52</v>
      </c>
      <c r="B15" s="202"/>
      <c r="C15" s="202"/>
      <c r="D15" s="202"/>
      <c r="E15" s="202"/>
      <c r="F15" s="202"/>
      <c r="G15" s="202"/>
      <c r="H15" s="118"/>
    </row>
    <row r="16" spans="1:11" ht="18" customHeight="1" thickBot="1">
      <c r="A16" s="265" t="s">
        <v>53</v>
      </c>
      <c r="B16" s="266"/>
      <c r="C16" s="266"/>
      <c r="D16" s="266"/>
      <c r="E16" s="266"/>
      <c r="F16" s="266"/>
      <c r="G16" s="266"/>
      <c r="H16" s="118"/>
    </row>
    <row r="17" spans="1:10" ht="49.5" customHeight="1">
      <c r="A17" s="267" t="s">
        <v>30</v>
      </c>
      <c r="B17" s="268"/>
      <c r="C17" s="147" t="s">
        <v>39</v>
      </c>
      <c r="D17" s="147" t="s">
        <v>32</v>
      </c>
      <c r="E17" s="147" t="s">
        <v>42</v>
      </c>
      <c r="F17" s="147" t="s">
        <v>41</v>
      </c>
      <c r="G17" s="148" t="s">
        <v>40</v>
      </c>
      <c r="H17" s="118"/>
    </row>
    <row r="18" spans="1:10" ht="22.5" customHeight="1">
      <c r="A18" s="150" t="s">
        <v>21</v>
      </c>
      <c r="B18" s="151" t="s">
        <v>22</v>
      </c>
      <c r="C18" s="147"/>
      <c r="D18" s="147"/>
      <c r="E18" s="147"/>
      <c r="F18" s="147"/>
      <c r="G18" s="148"/>
      <c r="H18" s="118"/>
    </row>
    <row r="19" spans="1:10" ht="18.75" customHeight="1">
      <c r="A19" s="143">
        <v>1</v>
      </c>
      <c r="B19" s="51">
        <v>2</v>
      </c>
      <c r="C19" s="51">
        <v>3</v>
      </c>
      <c r="D19" s="51">
        <v>4</v>
      </c>
      <c r="E19" s="51">
        <v>5</v>
      </c>
      <c r="F19" s="51">
        <v>6</v>
      </c>
      <c r="G19" s="53">
        <v>7</v>
      </c>
      <c r="H19" s="118"/>
    </row>
    <row r="20" spans="1:10" ht="13" customHeight="1">
      <c r="A20" s="162"/>
      <c r="B20" s="158" t="s">
        <v>43</v>
      </c>
      <c r="C20" s="69"/>
      <c r="D20" s="70"/>
      <c r="E20" s="70"/>
      <c r="F20" s="71"/>
      <c r="G20" s="107"/>
      <c r="H20" s="118"/>
    </row>
    <row r="21" spans="1:10" ht="15" customHeight="1">
      <c r="A21" s="66">
        <v>4162</v>
      </c>
      <c r="B21" s="159" t="s">
        <v>80</v>
      </c>
      <c r="C21" s="81"/>
      <c r="D21" s="109"/>
      <c r="E21" s="36"/>
      <c r="F21" s="41"/>
      <c r="G21" s="83"/>
      <c r="H21" s="118"/>
    </row>
    <row r="22" spans="1:10" ht="15" customHeight="1">
      <c r="A22" s="68">
        <v>4164</v>
      </c>
      <c r="B22" s="160" t="s">
        <v>82</v>
      </c>
      <c r="C22" s="82"/>
      <c r="D22" s="110"/>
      <c r="E22" s="82"/>
      <c r="F22" s="82"/>
      <c r="G22" s="84"/>
      <c r="H22" s="118"/>
    </row>
    <row r="23" spans="1:10" ht="25">
      <c r="A23" s="22">
        <v>4165</v>
      </c>
      <c r="B23" s="161" t="s">
        <v>81</v>
      </c>
      <c r="C23" s="36"/>
      <c r="D23" s="109"/>
      <c r="E23" s="36"/>
      <c r="F23" s="36"/>
      <c r="G23" s="38"/>
      <c r="H23" s="118"/>
    </row>
    <row r="24" spans="1:10" ht="15" customHeight="1">
      <c r="A24" s="163"/>
      <c r="B24" s="158" t="s">
        <v>10</v>
      </c>
      <c r="C24" s="73"/>
      <c r="D24" s="74"/>
      <c r="E24" s="73"/>
      <c r="F24" s="72"/>
      <c r="G24" s="108"/>
      <c r="H24" s="118"/>
    </row>
    <row r="25" spans="1:10" s="2" customFormat="1" ht="13.5" customHeight="1">
      <c r="A25" s="164">
        <v>4162</v>
      </c>
      <c r="B25" s="176" t="s">
        <v>80</v>
      </c>
      <c r="C25" s="42">
        <f>SUM(_4162acmima_dyn)</f>
        <v>0</v>
      </c>
      <c r="D25" s="85"/>
      <c r="E25" s="42">
        <f>SUM(_4162acmpra_dyn)</f>
        <v>0</v>
      </c>
      <c r="F25" s="16"/>
      <c r="G25" s="37"/>
      <c r="H25" s="118"/>
      <c r="I25" s="13"/>
      <c r="J25" s="13"/>
    </row>
    <row r="26" spans="1:10" ht="15" customHeight="1">
      <c r="A26" s="177"/>
      <c r="B26" s="174"/>
      <c r="C26" s="78">
        <v>0</v>
      </c>
      <c r="D26" s="111"/>
      <c r="E26" s="78">
        <v>0</v>
      </c>
      <c r="F26" s="86"/>
      <c r="G26" s="87"/>
      <c r="H26" s="121" t="s">
        <v>46</v>
      </c>
      <c r="I26" s="2"/>
      <c r="J26" s="2"/>
    </row>
    <row r="27" spans="1:10" ht="15" customHeight="1">
      <c r="A27" s="68">
        <v>4164</v>
      </c>
      <c r="B27" s="175" t="s">
        <v>82</v>
      </c>
      <c r="C27" s="88">
        <f>SUM(_4164acmima_dyn)</f>
        <v>0</v>
      </c>
      <c r="D27" s="89"/>
      <c r="E27" s="88">
        <f>SUM(_4164acmpra_dyn)</f>
        <v>0</v>
      </c>
      <c r="F27" s="88">
        <f>SUM(_4164acmcra_dyn)</f>
        <v>0</v>
      </c>
      <c r="G27" s="172">
        <f>SUM(_4164acmpra1_dyn)</f>
        <v>0</v>
      </c>
      <c r="H27" s="121"/>
    </row>
    <row r="28" spans="1:10" s="2" customFormat="1" ht="12.75" customHeight="1">
      <c r="A28" s="180"/>
      <c r="B28" s="178"/>
      <c r="C28" s="78">
        <v>0</v>
      </c>
      <c r="D28" s="111"/>
      <c r="E28" s="78">
        <v>0</v>
      </c>
      <c r="F28" s="78">
        <v>0</v>
      </c>
      <c r="G28" s="170">
        <v>0</v>
      </c>
      <c r="H28" s="171" t="s">
        <v>46</v>
      </c>
    </row>
    <row r="29" spans="1:10" s="10" customFormat="1" ht="26.5" customHeight="1">
      <c r="A29" s="68">
        <v>4165</v>
      </c>
      <c r="B29" s="179" t="s">
        <v>81</v>
      </c>
      <c r="C29" s="90">
        <f>SUM(_4165acmima_dyn)</f>
        <v>0</v>
      </c>
      <c r="D29" s="91"/>
      <c r="E29" s="90">
        <f>SUM(_4165acmpra_dyn)</f>
        <v>0</v>
      </c>
      <c r="F29" s="90">
        <f>SUM(_4165acmcra_dyn)</f>
        <v>0</v>
      </c>
      <c r="G29" s="172">
        <f>SUM(_4165acmpra1_dyn)</f>
        <v>0</v>
      </c>
      <c r="H29" s="118"/>
      <c r="I29" s="13"/>
      <c r="J29" s="13"/>
    </row>
    <row r="30" spans="1:10">
      <c r="A30" s="177"/>
      <c r="B30" s="174"/>
      <c r="C30" s="78">
        <v>0</v>
      </c>
      <c r="D30" s="112"/>
      <c r="E30" s="157">
        <v>0</v>
      </c>
      <c r="F30" s="157">
        <v>0</v>
      </c>
      <c r="G30" s="173">
        <v>0</v>
      </c>
      <c r="H30" s="171" t="s">
        <v>46</v>
      </c>
      <c r="I30" s="2"/>
      <c r="J30" s="2"/>
    </row>
    <row r="31" spans="1:10" s="2" customFormat="1" ht="13" thickBot="1">
      <c r="A31" s="181"/>
      <c r="B31" s="182"/>
      <c r="C31" s="156"/>
      <c r="D31" s="40"/>
      <c r="E31" s="39"/>
      <c r="F31" s="16"/>
      <c r="G31" s="29"/>
      <c r="H31" s="118"/>
      <c r="I31" s="13"/>
      <c r="J31" s="13"/>
    </row>
    <row r="32" spans="1:10" ht="13.5" thickBot="1">
      <c r="A32" s="193" t="s">
        <v>1</v>
      </c>
      <c r="B32" s="194"/>
      <c r="C32" s="8">
        <f>_4162mima+_4164mima+_4165mima+_4162acmima+_4164acmima+_4165acmima</f>
        <v>0</v>
      </c>
      <c r="D32" s="54"/>
      <c r="E32" s="8">
        <f>_4162mpra+_4164mpra+_4165mpra+_4162acmpra+_4164acmpra+_4165acmpra</f>
        <v>0</v>
      </c>
      <c r="F32" s="8">
        <f>_4164mcra+_4165mcra+_4164acmcra+_4165acmcra</f>
        <v>0</v>
      </c>
      <c r="G32" s="9">
        <f>_4164mpra1+_4165mpra1+_4164acmpra1+_4165acmpra1</f>
        <v>0</v>
      </c>
      <c r="H32" s="132"/>
      <c r="I32" s="10"/>
      <c r="J32" s="10"/>
    </row>
    <row r="33" spans="1:10">
      <c r="A33" s="243" t="s">
        <v>16</v>
      </c>
      <c r="B33" s="243"/>
      <c r="C33" s="243"/>
      <c r="D33" s="243"/>
      <c r="E33" s="2"/>
      <c r="F33" s="2"/>
      <c r="G33" s="2"/>
      <c r="H33" s="121"/>
      <c r="I33" s="2"/>
      <c r="J33" s="2"/>
    </row>
    <row r="34" spans="1:10">
      <c r="A34" s="243" t="s">
        <v>20</v>
      </c>
      <c r="B34" s="243"/>
      <c r="C34" s="243"/>
      <c r="D34" s="243"/>
      <c r="E34" s="2"/>
      <c r="F34" s="2"/>
      <c r="G34" s="2"/>
      <c r="H34" s="121"/>
      <c r="I34" s="2"/>
      <c r="J34" s="2"/>
    </row>
    <row r="35" spans="1:10">
      <c r="A35" s="198"/>
      <c r="B35" s="198"/>
      <c r="H35" s="118"/>
    </row>
    <row r="36" spans="1:10" ht="13" thickBot="1">
      <c r="A36" s="224" t="s">
        <v>9</v>
      </c>
      <c r="B36" s="224"/>
      <c r="H36" s="118"/>
    </row>
    <row r="37" spans="1:10">
      <c r="A37" s="225" t="s">
        <v>73</v>
      </c>
      <c r="B37" s="226"/>
      <c r="C37" s="226"/>
      <c r="D37" s="226"/>
      <c r="E37" s="226"/>
      <c r="F37" s="226"/>
      <c r="G37" s="227"/>
      <c r="H37" s="118"/>
    </row>
    <row r="38" spans="1:10">
      <c r="A38" s="228"/>
      <c r="B38" s="229"/>
      <c r="C38" s="229"/>
      <c r="D38" s="229"/>
      <c r="E38" s="229"/>
      <c r="F38" s="229"/>
      <c r="G38" s="230"/>
      <c r="H38" s="118"/>
    </row>
    <row r="39" spans="1:10">
      <c r="A39" s="228"/>
      <c r="B39" s="229"/>
      <c r="C39" s="229"/>
      <c r="D39" s="229"/>
      <c r="E39" s="229"/>
      <c r="F39" s="229"/>
      <c r="G39" s="230"/>
      <c r="H39" s="118"/>
    </row>
    <row r="40" spans="1:10" ht="13" thickBot="1">
      <c r="A40" s="231"/>
      <c r="B40" s="232"/>
      <c r="C40" s="232"/>
      <c r="D40" s="232"/>
      <c r="E40" s="232"/>
      <c r="F40" s="232"/>
      <c r="G40" s="233"/>
      <c r="H40" s="118"/>
    </row>
    <row r="41" spans="1:10">
      <c r="A41" s="198"/>
      <c r="B41" s="198"/>
      <c r="H41" s="118"/>
    </row>
    <row r="42" spans="1:10">
      <c r="A42" s="198"/>
      <c r="B42" s="198"/>
      <c r="C42" s="133"/>
      <c r="D42" s="133"/>
      <c r="E42" s="133"/>
      <c r="F42" s="133"/>
      <c r="H42" s="118"/>
    </row>
    <row r="43" spans="1:10" ht="13.5" thickBot="1">
      <c r="A43" s="206" t="s">
        <v>54</v>
      </c>
      <c r="B43" s="206"/>
      <c r="C43" s="206"/>
      <c r="D43" s="206"/>
      <c r="E43" s="206"/>
      <c r="F43" s="206"/>
      <c r="H43" s="118"/>
    </row>
    <row r="44" spans="1:10" ht="13">
      <c r="A44" s="144" t="s">
        <v>21</v>
      </c>
      <c r="B44" s="213" t="s">
        <v>22</v>
      </c>
      <c r="C44" s="214"/>
      <c r="D44" s="214"/>
      <c r="E44" s="214"/>
      <c r="F44" s="215"/>
      <c r="G44" s="59" t="s">
        <v>23</v>
      </c>
      <c r="H44" s="118"/>
    </row>
    <row r="45" spans="1:10">
      <c r="A45" s="143">
        <v>1</v>
      </c>
      <c r="B45" s="207">
        <v>2</v>
      </c>
      <c r="C45" s="208"/>
      <c r="D45" s="208"/>
      <c r="E45" s="208"/>
      <c r="F45" s="209"/>
      <c r="G45" s="53">
        <v>3</v>
      </c>
      <c r="H45" s="118"/>
    </row>
    <row r="46" spans="1:10" ht="13">
      <c r="A46" s="153">
        <v>6541</v>
      </c>
      <c r="B46" s="259" t="s">
        <v>57</v>
      </c>
      <c r="C46" s="260"/>
      <c r="D46" s="260"/>
      <c r="E46" s="260"/>
      <c r="F46" s="261"/>
      <c r="G46" s="43"/>
      <c r="H46" s="118"/>
    </row>
    <row r="47" spans="1:10">
      <c r="A47" s="165">
        <v>65411</v>
      </c>
      <c r="B47" s="262" t="s">
        <v>58</v>
      </c>
      <c r="C47" s="263"/>
      <c r="D47" s="263"/>
      <c r="E47" s="263"/>
      <c r="F47" s="264"/>
      <c r="G47" s="136"/>
      <c r="H47" s="118"/>
    </row>
    <row r="48" spans="1:10">
      <c r="A48" s="154">
        <v>65412</v>
      </c>
      <c r="B48" s="216" t="s">
        <v>59</v>
      </c>
      <c r="C48" s="217"/>
      <c r="D48" s="217"/>
      <c r="E48" s="217"/>
      <c r="F48" s="218"/>
      <c r="G48" s="136"/>
      <c r="H48" s="118"/>
    </row>
    <row r="49" spans="1:8">
      <c r="A49" s="154">
        <v>65415</v>
      </c>
      <c r="B49" s="216" t="s">
        <v>60</v>
      </c>
      <c r="C49" s="217"/>
      <c r="D49" s="217"/>
      <c r="E49" s="217"/>
      <c r="F49" s="218"/>
      <c r="G49" s="136"/>
      <c r="H49" s="118"/>
    </row>
    <row r="50" spans="1:8">
      <c r="A50" s="155">
        <v>65418</v>
      </c>
      <c r="B50" s="256" t="s">
        <v>61</v>
      </c>
      <c r="C50" s="257"/>
      <c r="D50" s="257"/>
      <c r="E50" s="257"/>
      <c r="F50" s="258"/>
      <c r="G50" s="137"/>
      <c r="H50" s="118"/>
    </row>
    <row r="51" spans="1:8" ht="13">
      <c r="A51" s="166">
        <v>6542</v>
      </c>
      <c r="B51" s="259" t="s">
        <v>62</v>
      </c>
      <c r="C51" s="260"/>
      <c r="D51" s="260"/>
      <c r="E51" s="260"/>
      <c r="F51" s="261"/>
      <c r="G51" s="138"/>
      <c r="H51" s="118"/>
    </row>
    <row r="52" spans="1:8" ht="17.25" customHeight="1">
      <c r="A52" s="167">
        <v>65421</v>
      </c>
      <c r="B52" s="262" t="s">
        <v>58</v>
      </c>
      <c r="C52" s="263"/>
      <c r="D52" s="263"/>
      <c r="E52" s="263"/>
      <c r="F52" s="264"/>
      <c r="G52" s="136"/>
      <c r="H52" s="118"/>
    </row>
    <row r="53" spans="1:8" ht="17.25" customHeight="1">
      <c r="A53" s="154">
        <v>65422</v>
      </c>
      <c r="B53" s="216" t="s">
        <v>59</v>
      </c>
      <c r="C53" s="217"/>
      <c r="D53" s="217"/>
      <c r="E53" s="217"/>
      <c r="F53" s="218"/>
      <c r="G53" s="139"/>
      <c r="H53" s="118"/>
    </row>
    <row r="54" spans="1:8">
      <c r="A54" s="168">
        <v>65425</v>
      </c>
      <c r="B54" s="216" t="s">
        <v>60</v>
      </c>
      <c r="C54" s="217"/>
      <c r="D54" s="217"/>
      <c r="E54" s="217"/>
      <c r="F54" s="218"/>
      <c r="G54" s="140"/>
      <c r="H54" s="118"/>
    </row>
    <row r="55" spans="1:8" ht="13" thickBot="1">
      <c r="A55" s="169">
        <v>65428</v>
      </c>
      <c r="B55" s="219" t="s">
        <v>61</v>
      </c>
      <c r="C55" s="220"/>
      <c r="D55" s="220"/>
      <c r="E55" s="220"/>
      <c r="F55" s="221"/>
      <c r="G55" s="141"/>
      <c r="H55" s="118"/>
    </row>
    <row r="56" spans="1:8" ht="13.5" thickBot="1">
      <c r="A56" s="193" t="s">
        <v>1</v>
      </c>
      <c r="B56" s="205"/>
      <c r="C56" s="205"/>
      <c r="D56" s="205"/>
      <c r="E56" s="205"/>
      <c r="F56" s="194"/>
      <c r="G56" s="9">
        <f>G47+G48+G49+G50+G52+G53+G54+G55</f>
        <v>0</v>
      </c>
      <c r="H56" s="118"/>
    </row>
    <row r="57" spans="1:8" ht="13">
      <c r="A57" s="198"/>
      <c r="B57" s="198"/>
      <c r="C57" s="7"/>
      <c r="D57" s="7"/>
      <c r="E57" s="7"/>
      <c r="F57" s="7"/>
      <c r="G57" s="44"/>
      <c r="H57" s="118"/>
    </row>
    <row r="58" spans="1:8">
      <c r="A58" s="198"/>
      <c r="B58" s="198"/>
      <c r="C58" s="134"/>
      <c r="D58" s="134"/>
      <c r="E58" s="135"/>
      <c r="F58" s="135"/>
      <c r="H58" s="118"/>
    </row>
    <row r="59" spans="1:8" ht="13.5" thickBot="1">
      <c r="A59" s="222" t="s">
        <v>55</v>
      </c>
      <c r="B59" s="223"/>
      <c r="C59" s="223"/>
      <c r="D59" s="223"/>
      <c r="E59" s="223"/>
      <c r="F59" s="223"/>
      <c r="H59" s="118"/>
    </row>
    <row r="60" spans="1:8" ht="13">
      <c r="A60" s="145" t="s">
        <v>21</v>
      </c>
      <c r="B60" s="213" t="s">
        <v>22</v>
      </c>
      <c r="C60" s="214"/>
      <c r="D60" s="214"/>
      <c r="E60" s="214"/>
      <c r="F60" s="215"/>
      <c r="G60" s="59" t="s">
        <v>23</v>
      </c>
      <c r="H60" s="118"/>
    </row>
    <row r="61" spans="1:8">
      <c r="A61" s="146">
        <v>1</v>
      </c>
      <c r="B61" s="207">
        <v>2</v>
      </c>
      <c r="C61" s="208"/>
      <c r="D61" s="208"/>
      <c r="E61" s="208"/>
      <c r="F61" s="209"/>
      <c r="G61" s="53">
        <v>3</v>
      </c>
      <c r="H61" s="118"/>
    </row>
    <row r="62" spans="1:8" ht="13" thickBot="1">
      <c r="A62" s="152">
        <v>6714</v>
      </c>
      <c r="B62" s="210" t="s">
        <v>63</v>
      </c>
      <c r="C62" s="211"/>
      <c r="D62" s="211"/>
      <c r="E62" s="211"/>
      <c r="F62" s="212"/>
      <c r="G62" s="11"/>
      <c r="H62" s="118"/>
    </row>
    <row r="63" spans="1:8" ht="13.5" thickBot="1">
      <c r="A63" s="193" t="s">
        <v>1</v>
      </c>
      <c r="B63" s="205"/>
      <c r="C63" s="205"/>
      <c r="D63" s="205"/>
      <c r="E63" s="205"/>
      <c r="F63" s="194"/>
      <c r="G63" s="9">
        <f>G62</f>
        <v>0</v>
      </c>
      <c r="H63" s="118"/>
    </row>
    <row r="64" spans="1:8">
      <c r="A64" s="198"/>
      <c r="B64" s="198"/>
      <c r="C64" s="134"/>
      <c r="D64" s="134"/>
      <c r="E64" s="135"/>
      <c r="F64" s="135"/>
      <c r="H64" s="118"/>
    </row>
    <row r="65" spans="1:8">
      <c r="A65" s="198"/>
      <c r="B65" s="198"/>
      <c r="C65" s="134"/>
      <c r="D65" s="134"/>
      <c r="E65" s="135"/>
      <c r="F65" s="135"/>
      <c r="H65" s="118"/>
    </row>
    <row r="66" spans="1:8" ht="13.5" thickBot="1">
      <c r="A66" s="206" t="s">
        <v>56</v>
      </c>
      <c r="B66" s="206"/>
      <c r="C66" s="206"/>
      <c r="D66" s="206"/>
      <c r="E66" s="206"/>
      <c r="F66" s="206"/>
      <c r="H66" s="118"/>
    </row>
    <row r="67" spans="1:8" ht="13">
      <c r="A67" s="144" t="s">
        <v>21</v>
      </c>
      <c r="B67" s="213" t="s">
        <v>22</v>
      </c>
      <c r="C67" s="214"/>
      <c r="D67" s="214"/>
      <c r="E67" s="214"/>
      <c r="F67" s="215"/>
      <c r="G67" s="59" t="s">
        <v>23</v>
      </c>
      <c r="H67" s="118"/>
    </row>
    <row r="68" spans="1:8">
      <c r="A68" s="143">
        <v>1</v>
      </c>
      <c r="B68" s="207">
        <v>2</v>
      </c>
      <c r="C68" s="208"/>
      <c r="D68" s="208"/>
      <c r="E68" s="208"/>
      <c r="F68" s="209"/>
      <c r="G68" s="53">
        <v>3</v>
      </c>
      <c r="H68" s="118"/>
    </row>
    <row r="69" spans="1:8" ht="13" thickBot="1">
      <c r="A69" s="152">
        <v>7714</v>
      </c>
      <c r="B69" s="210" t="s">
        <v>64</v>
      </c>
      <c r="C69" s="211"/>
      <c r="D69" s="211"/>
      <c r="E69" s="211"/>
      <c r="F69" s="212"/>
      <c r="G69" s="11"/>
      <c r="H69" s="118"/>
    </row>
    <row r="70" spans="1:8" ht="13.5" thickBot="1">
      <c r="A70" s="193" t="s">
        <v>1</v>
      </c>
      <c r="B70" s="205"/>
      <c r="C70" s="205"/>
      <c r="D70" s="205"/>
      <c r="E70" s="205"/>
      <c r="F70" s="194"/>
      <c r="G70" s="9">
        <f>G69</f>
        <v>0</v>
      </c>
      <c r="H70" s="118"/>
    </row>
    <row r="71" spans="1:8" ht="13" thickBot="1">
      <c r="A71" s="203"/>
      <c r="B71" s="204"/>
      <c r="C71" s="131"/>
      <c r="D71" s="123"/>
      <c r="E71" s="123"/>
      <c r="F71" s="123"/>
      <c r="G71" s="123"/>
      <c r="H71" s="125"/>
    </row>
  </sheetData>
  <mergeCells count="55">
    <mergeCell ref="A15:G15"/>
    <mergeCell ref="B49:F49"/>
    <mergeCell ref="B50:F50"/>
    <mergeCell ref="B51:F51"/>
    <mergeCell ref="B52:F52"/>
    <mergeCell ref="B44:F44"/>
    <mergeCell ref="B45:F45"/>
    <mergeCell ref="B46:F46"/>
    <mergeCell ref="B47:F47"/>
    <mergeCell ref="B48:F48"/>
    <mergeCell ref="A16:G16"/>
    <mergeCell ref="A17:B17"/>
    <mergeCell ref="A32:B32"/>
    <mergeCell ref="A33:D33"/>
    <mergeCell ref="A34:D34"/>
    <mergeCell ref="A35:B35"/>
    <mergeCell ref="A11:D11"/>
    <mergeCell ref="A12:D12"/>
    <mergeCell ref="A13:G13"/>
    <mergeCell ref="A14:G14"/>
    <mergeCell ref="A5:D5"/>
    <mergeCell ref="A6:D6"/>
    <mergeCell ref="A7:D7"/>
    <mergeCell ref="A8:D8"/>
    <mergeCell ref="A9:D9"/>
    <mergeCell ref="A3:G3"/>
    <mergeCell ref="A4:D4"/>
    <mergeCell ref="A10:D10"/>
    <mergeCell ref="A2:G2"/>
    <mergeCell ref="C1:F1"/>
    <mergeCell ref="G1:H1"/>
    <mergeCell ref="A36:B36"/>
    <mergeCell ref="A37:G40"/>
    <mergeCell ref="A41:B41"/>
    <mergeCell ref="A42:B42"/>
    <mergeCell ref="A43:F43"/>
    <mergeCell ref="B54:F54"/>
    <mergeCell ref="B53:F53"/>
    <mergeCell ref="B55:F55"/>
    <mergeCell ref="B67:F67"/>
    <mergeCell ref="A59:F59"/>
    <mergeCell ref="A56:F56"/>
    <mergeCell ref="A57:B57"/>
    <mergeCell ref="A71:B71"/>
    <mergeCell ref="A58:B58"/>
    <mergeCell ref="A63:F63"/>
    <mergeCell ref="A64:B64"/>
    <mergeCell ref="A65:B65"/>
    <mergeCell ref="A66:F66"/>
    <mergeCell ref="B68:F68"/>
    <mergeCell ref="B69:F69"/>
    <mergeCell ref="B60:F60"/>
    <mergeCell ref="B61:F61"/>
    <mergeCell ref="B62:F62"/>
    <mergeCell ref="A70:F70"/>
  </mergeCells>
  <phoneticPr fontId="0" type="noConversion"/>
  <dataValidations count="2">
    <dataValidation type="decimal" allowBlank="1" showInputMessage="1" showErrorMessage="1" sqref="D20:D22 D24:D28" xr:uid="{00000000-0002-0000-0100-000000000000}">
      <formula1>0</formula1>
      <formula2>100</formula2>
    </dataValidation>
    <dataValidation type="decimal" operator="greaterThanOrEqual" allowBlank="1" showInputMessage="1" showErrorMessage="1" sqref="C20:C22 E20:E22 F21:G22 E25:E26 C25:C26 G9 C28 E9 E6:E7 E30:G30 C30 E28:G28" xr:uid="{00000000-0002-0000-0100-000001000000}">
      <formula1>0</formula1>
    </dataValidation>
  </dataValidations>
  <hyperlinks>
    <hyperlink ref="C1" r:id="rId1" xr:uid="{9E623935-6354-4AF0-9902-14B18D8F024B}"/>
  </hyperlinks>
  <printOptions horizontalCentered="1"/>
  <pageMargins left="0.11811023622047245" right="0" top="0.59055118110236227" bottom="0.39370078740157483" header="0.51181102362204722" footer="0.51181102362204722"/>
  <pageSetup paperSize="9" scale="71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autoPageBreaks="0" fitToPage="1"/>
  </sheetPr>
  <dimension ref="A1:H29"/>
  <sheetViews>
    <sheetView showGridLines="0" tabSelected="1" zoomScaleNormal="75" workbookViewId="0">
      <selection activeCell="K7" sqref="K7"/>
    </sheetView>
  </sheetViews>
  <sheetFormatPr baseColWidth="10" defaultColWidth="11.453125" defaultRowHeight="12.5"/>
  <cols>
    <col min="1" max="1" width="14.81640625" style="14" customWidth="1"/>
    <col min="2" max="2" width="73.81640625" style="14" customWidth="1"/>
    <col min="3" max="5" width="16.81640625" style="13" customWidth="1"/>
    <col min="6" max="6" width="6.81640625" style="13" customWidth="1"/>
    <col min="7" max="7" width="7.54296875" style="13" customWidth="1"/>
    <col min="8" max="16384" width="11.453125" style="13"/>
  </cols>
  <sheetData>
    <row r="1" spans="1:8" ht="27" customHeight="1">
      <c r="A1" s="183" t="str" cm="1">
        <f t="array" ref="A1">[1]!_nom</f>
        <v>TEXTAREA_</v>
      </c>
      <c r="B1" s="44" t="s">
        <v>83</v>
      </c>
      <c r="C1" s="269" t="s">
        <v>85</v>
      </c>
      <c r="D1" s="269"/>
      <c r="E1" s="269"/>
      <c r="F1" s="269"/>
      <c r="G1" s="269"/>
    </row>
    <row r="2" spans="1:8" ht="27" customHeight="1" thickBot="1">
      <c r="A2" s="238" t="s">
        <v>79</v>
      </c>
      <c r="B2" s="238"/>
      <c r="C2" s="238"/>
      <c r="D2" s="238"/>
      <c r="E2" s="184" t="s">
        <v>75</v>
      </c>
      <c r="F2" s="185"/>
      <c r="H2" s="189" t="s">
        <v>88</v>
      </c>
    </row>
    <row r="3" spans="1:8" ht="15" customHeight="1" thickBot="1">
      <c r="A3" s="195" t="s">
        <v>71</v>
      </c>
      <c r="B3" s="196"/>
      <c r="C3" s="196"/>
      <c r="D3" s="196"/>
      <c r="E3" s="196"/>
      <c r="F3" s="116"/>
    </row>
    <row r="4" spans="1:8" s="15" customFormat="1" ht="28.5" customHeight="1">
      <c r="A4" s="236" t="s">
        <v>34</v>
      </c>
      <c r="B4" s="271"/>
      <c r="C4" s="57" t="s">
        <v>23</v>
      </c>
      <c r="D4" s="58" t="s">
        <v>35</v>
      </c>
      <c r="E4" s="59" t="s">
        <v>36</v>
      </c>
      <c r="F4" s="126"/>
    </row>
    <row r="5" spans="1:8" ht="15" customHeight="1" thickBot="1">
      <c r="A5" s="245">
        <v>1</v>
      </c>
      <c r="B5" s="247"/>
      <c r="C5" s="103">
        <v>2</v>
      </c>
      <c r="D5" s="115">
        <v>3</v>
      </c>
      <c r="E5" s="104">
        <v>4</v>
      </c>
      <c r="F5" s="118"/>
    </row>
    <row r="6" spans="1:8" ht="15" customHeight="1">
      <c r="A6" s="274" t="s">
        <v>17</v>
      </c>
      <c r="B6" s="273"/>
      <c r="C6" s="16"/>
      <c r="D6" s="17">
        <f>SUM(C8:C9)</f>
        <v>0</v>
      </c>
      <c r="E6" s="18"/>
      <c r="F6" s="118"/>
    </row>
    <row r="7" spans="1:8" ht="13.5" customHeight="1">
      <c r="A7" s="272" t="s">
        <v>18</v>
      </c>
      <c r="B7" s="273"/>
      <c r="C7" s="19"/>
      <c r="D7" s="20"/>
      <c r="E7" s="21"/>
      <c r="F7" s="118"/>
    </row>
    <row r="8" spans="1:8" ht="15" customHeight="1">
      <c r="A8" s="22" t="s">
        <v>68</v>
      </c>
      <c r="B8" s="23"/>
      <c r="C8" s="78">
        <v>0</v>
      </c>
      <c r="D8" s="20"/>
      <c r="E8" s="170">
        <v>0</v>
      </c>
      <c r="F8" s="171" t="s">
        <v>46</v>
      </c>
    </row>
    <row r="9" spans="1:8">
      <c r="A9" s="22"/>
      <c r="B9" s="25" t="s">
        <v>38</v>
      </c>
      <c r="C9" s="24"/>
      <c r="D9" s="20"/>
      <c r="E9" s="78"/>
      <c r="F9" s="118"/>
    </row>
    <row r="10" spans="1:8">
      <c r="A10" s="275" t="s">
        <v>11</v>
      </c>
      <c r="B10" s="276"/>
      <c r="C10" s="19"/>
      <c r="D10" s="17">
        <f>SUM(C12:C13)</f>
        <v>0</v>
      </c>
      <c r="E10" s="21"/>
      <c r="F10" s="118"/>
    </row>
    <row r="11" spans="1:8" ht="15" customHeight="1">
      <c r="A11" s="272" t="s">
        <v>18</v>
      </c>
      <c r="B11" s="273"/>
      <c r="C11" s="19"/>
      <c r="D11" s="20"/>
      <c r="E11" s="21"/>
      <c r="F11" s="118"/>
    </row>
    <row r="12" spans="1:8">
      <c r="A12" s="113" t="s">
        <v>68</v>
      </c>
      <c r="B12" s="23"/>
      <c r="C12" s="78">
        <v>0</v>
      </c>
      <c r="D12" s="20" t="s">
        <v>68</v>
      </c>
      <c r="E12" s="170">
        <v>0</v>
      </c>
      <c r="F12" s="171" t="s">
        <v>46</v>
      </c>
    </row>
    <row r="13" spans="1:8" ht="22.5" customHeight="1" thickBot="1">
      <c r="A13" s="22"/>
      <c r="B13" s="25" t="s">
        <v>38</v>
      </c>
      <c r="C13" s="24"/>
      <c r="D13" s="26"/>
      <c r="E13" s="191"/>
      <c r="F13" s="118"/>
    </row>
    <row r="14" spans="1:8" ht="17.25" customHeight="1" thickBot="1">
      <c r="A14" s="193" t="s">
        <v>1</v>
      </c>
      <c r="B14" s="270"/>
      <c r="C14" s="12">
        <f>SUM(C6:C13)</f>
        <v>0</v>
      </c>
      <c r="D14" s="12">
        <f>D6+D10</f>
        <v>0</v>
      </c>
      <c r="E14" s="55"/>
      <c r="F14" s="118"/>
    </row>
    <row r="15" spans="1:8">
      <c r="A15" s="22"/>
      <c r="F15" s="118"/>
    </row>
    <row r="16" spans="1:8" ht="15" customHeight="1" thickBot="1">
      <c r="A16" s="197" t="s">
        <v>72</v>
      </c>
      <c r="B16" s="198"/>
      <c r="C16" s="198"/>
      <c r="D16" s="198"/>
      <c r="E16" s="198"/>
      <c r="F16" s="118"/>
    </row>
    <row r="17" spans="1:6" ht="15" customHeight="1">
      <c r="A17" s="56" t="s">
        <v>21</v>
      </c>
      <c r="B17" s="277" t="s">
        <v>22</v>
      </c>
      <c r="C17" s="278"/>
      <c r="D17" s="278"/>
      <c r="E17" s="100" t="s">
        <v>23</v>
      </c>
      <c r="F17" s="118"/>
    </row>
    <row r="18" spans="1:6" ht="12.75" customHeight="1" thickBot="1">
      <c r="A18" s="114">
        <v>1</v>
      </c>
      <c r="B18" s="246">
        <v>2</v>
      </c>
      <c r="C18" s="246"/>
      <c r="D18" s="246"/>
      <c r="E18" s="106">
        <v>3</v>
      </c>
      <c r="F18" s="118"/>
    </row>
    <row r="19" spans="1:6" ht="12" customHeight="1">
      <c r="A19" s="127">
        <v>41911</v>
      </c>
      <c r="B19" s="101" t="s">
        <v>12</v>
      </c>
      <c r="C19" s="101"/>
      <c r="D19" s="102"/>
      <c r="E19" s="105"/>
      <c r="F19" s="118"/>
    </row>
    <row r="20" spans="1:6" ht="12" customHeight="1">
      <c r="A20" s="128">
        <v>41912</v>
      </c>
      <c r="B20" s="92" t="s">
        <v>13</v>
      </c>
      <c r="C20" s="92"/>
      <c r="D20" s="94"/>
      <c r="E20" s="96"/>
      <c r="F20" s="118"/>
    </row>
    <row r="21" spans="1:6">
      <c r="A21" s="128">
        <v>41913</v>
      </c>
      <c r="B21" s="92" t="s">
        <v>65</v>
      </c>
      <c r="C21" s="92"/>
      <c r="D21" s="94"/>
      <c r="E21" s="96"/>
      <c r="F21" s="129"/>
    </row>
    <row r="22" spans="1:6">
      <c r="A22" s="128">
        <v>41914</v>
      </c>
      <c r="B22" s="92" t="s">
        <v>66</v>
      </c>
      <c r="C22" s="92"/>
      <c r="D22" s="94"/>
      <c r="E22" s="96"/>
      <c r="F22" s="129"/>
    </row>
    <row r="23" spans="1:6">
      <c r="A23" s="128">
        <v>41915</v>
      </c>
      <c r="B23" s="92" t="s">
        <v>37</v>
      </c>
      <c r="C23" s="92"/>
      <c r="D23" s="94"/>
      <c r="E23" s="96"/>
      <c r="F23" s="118"/>
    </row>
    <row r="24" spans="1:6">
      <c r="A24" s="128">
        <v>41917</v>
      </c>
      <c r="B24" s="92" t="s">
        <v>8</v>
      </c>
      <c r="C24" s="92"/>
      <c r="D24" s="94"/>
      <c r="E24" s="96"/>
      <c r="F24" s="118"/>
    </row>
    <row r="25" spans="1:6">
      <c r="A25" s="128">
        <v>4195</v>
      </c>
      <c r="B25" s="92" t="s">
        <v>67</v>
      </c>
      <c r="C25" s="92"/>
      <c r="D25" s="94"/>
      <c r="E25" s="97" cm="1">
        <f t="array" ref="E25">[2]!_4195</f>
        <v>0</v>
      </c>
      <c r="F25" s="118"/>
    </row>
    <row r="26" spans="1:6">
      <c r="A26" s="128">
        <v>4197</v>
      </c>
      <c r="B26" s="92" t="s">
        <v>14</v>
      </c>
      <c r="C26" s="92"/>
      <c r="D26" s="94"/>
      <c r="E26" s="96"/>
      <c r="F26" s="118"/>
    </row>
    <row r="27" spans="1:6" ht="13" thickBot="1">
      <c r="A27" s="130">
        <v>4198</v>
      </c>
      <c r="B27" s="93" t="s">
        <v>15</v>
      </c>
      <c r="C27" s="93"/>
      <c r="D27" s="95"/>
      <c r="E27" s="98"/>
      <c r="F27" s="118"/>
    </row>
    <row r="28" spans="1:6" ht="13.5" thickBot="1">
      <c r="A28" s="193" t="s">
        <v>1</v>
      </c>
      <c r="B28" s="270"/>
      <c r="C28" s="270"/>
      <c r="D28" s="270"/>
      <c r="E28" s="99">
        <f>_41911+_41912+_41915+_41917+_4195_E1+_4197+_4198+_41913+_41914</f>
        <v>0</v>
      </c>
      <c r="F28" s="118"/>
    </row>
    <row r="29" spans="1:6" ht="13" thickBot="1">
      <c r="A29" s="122"/>
      <c r="B29" s="131"/>
      <c r="C29" s="123"/>
      <c r="D29" s="123"/>
      <c r="E29" s="123"/>
      <c r="F29" s="125"/>
    </row>
  </sheetData>
  <mergeCells count="14">
    <mergeCell ref="C1:G1"/>
    <mergeCell ref="A2:D2"/>
    <mergeCell ref="A28:D28"/>
    <mergeCell ref="A4:B4"/>
    <mergeCell ref="A3:E3"/>
    <mergeCell ref="A11:B11"/>
    <mergeCell ref="A5:B5"/>
    <mergeCell ref="A6:B6"/>
    <mergeCell ref="A7:B7"/>
    <mergeCell ref="A10:B10"/>
    <mergeCell ref="A14:B14"/>
    <mergeCell ref="A16:E16"/>
    <mergeCell ref="B17:D17"/>
    <mergeCell ref="B18:D18"/>
  </mergeCells>
  <phoneticPr fontId="0" type="noConversion"/>
  <dataValidations count="2">
    <dataValidation type="decimal" operator="greaterThanOrEqual" allowBlank="1" showInputMessage="1" showErrorMessage="1" sqref="C11:C12 E25 E17:E22 C8 E8 E12" xr:uid="{00000000-0002-0000-0200-000000000000}">
      <formula1>0</formula1>
    </dataValidation>
    <dataValidation operator="greaterThanOrEqual" allowBlank="1" showInputMessage="1" showErrorMessage="1" sqref="E11" xr:uid="{00000000-0002-0000-0200-000001000000}"/>
  </dataValidations>
  <hyperlinks>
    <hyperlink ref="C1" r:id="rId1" xr:uid="{EB28EB0A-B28B-421B-803E-7903B27FB899}"/>
  </hyperlinks>
  <printOptions horizontalCentered="1"/>
  <pageMargins left="0.19685039370078741" right="0" top="0.59055118110236227" bottom="0.39370078740157483" header="0.51181102362204722" footer="0.19685039370078741"/>
  <pageSetup paperSize="9" scale="72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120</vt:i4>
      </vt:variant>
    </vt:vector>
  </HeadingPairs>
  <TitlesOfParts>
    <vt:vector size="123" baseType="lpstr">
      <vt:lpstr>11.1 Ventilation clients (1)</vt:lpstr>
      <vt:lpstr>11.2 Ventilation clients (2)</vt:lpstr>
      <vt:lpstr>11.3 Ventilation clients (3)</vt:lpstr>
      <vt:lpstr>_4111b</vt:lpstr>
      <vt:lpstr>_4112b</vt:lpstr>
      <vt:lpstr>_4113b</vt:lpstr>
      <vt:lpstr>_4116_7b</vt:lpstr>
      <vt:lpstr>_4121b</vt:lpstr>
      <vt:lpstr>_4122b</vt:lpstr>
      <vt:lpstr>_413b</vt:lpstr>
      <vt:lpstr>_414_txt_dyn</vt:lpstr>
      <vt:lpstr>_414b_bis</vt:lpstr>
      <vt:lpstr>_414b_dyn</vt:lpstr>
      <vt:lpstr>_4151b</vt:lpstr>
      <vt:lpstr>_4152b</vt:lpstr>
      <vt:lpstr>_4155b</vt:lpstr>
      <vt:lpstr>_4157b</vt:lpstr>
      <vt:lpstr>_4162ac_txt_dyn</vt:lpstr>
      <vt:lpstr>_4162acmima</vt:lpstr>
      <vt:lpstr>_4162acmima_dyn</vt:lpstr>
      <vt:lpstr>_4162acmpra</vt:lpstr>
      <vt:lpstr>_4162acmpra_dyn</vt:lpstr>
      <vt:lpstr>_4162actx_dyn</vt:lpstr>
      <vt:lpstr>_4162mima</vt:lpstr>
      <vt:lpstr>_4162mpra</vt:lpstr>
      <vt:lpstr>_4162tx</vt:lpstr>
      <vt:lpstr>_4164ac_txt_dyn</vt:lpstr>
      <vt:lpstr>_4164acmcra</vt:lpstr>
      <vt:lpstr>_4164acmcra_dyn</vt:lpstr>
      <vt:lpstr>_4164acmima</vt:lpstr>
      <vt:lpstr>_4164acmima_dyn</vt:lpstr>
      <vt:lpstr>_4164acmpra</vt:lpstr>
      <vt:lpstr>_4164acmpra_dyn</vt:lpstr>
      <vt:lpstr>_4164acmpra1</vt:lpstr>
      <vt:lpstr>_4164acmpra1_dyn</vt:lpstr>
      <vt:lpstr>_4164actx_dyn</vt:lpstr>
      <vt:lpstr>_4164mcra</vt:lpstr>
      <vt:lpstr>_4164mima</vt:lpstr>
      <vt:lpstr>_4164mpra</vt:lpstr>
      <vt:lpstr>_4164mpra1</vt:lpstr>
      <vt:lpstr>_4164tx</vt:lpstr>
      <vt:lpstr>_4165ac_txt_dyn</vt:lpstr>
      <vt:lpstr>_4165acmcra</vt:lpstr>
      <vt:lpstr>_4165acmcra_dyn</vt:lpstr>
      <vt:lpstr>_4165acmima</vt:lpstr>
      <vt:lpstr>_4165acmima_dyn</vt:lpstr>
      <vt:lpstr>_4165acmpra</vt:lpstr>
      <vt:lpstr>_4165acmpra_dyn</vt:lpstr>
      <vt:lpstr>_4165acmpra1</vt:lpstr>
      <vt:lpstr>_4165acmpra1_dyn</vt:lpstr>
      <vt:lpstr>_4165actx_dyn</vt:lpstr>
      <vt:lpstr>_4165mcra</vt:lpstr>
      <vt:lpstr>_4165mima</vt:lpstr>
      <vt:lpstr>_4165mpra</vt:lpstr>
      <vt:lpstr>_4165mpra1</vt:lpstr>
      <vt:lpstr>_4165tx</vt:lpstr>
      <vt:lpstr>_41911</vt:lpstr>
      <vt:lpstr>_41912</vt:lpstr>
      <vt:lpstr>_41913</vt:lpstr>
      <vt:lpstr>_41914</vt:lpstr>
      <vt:lpstr>_41915</vt:lpstr>
      <vt:lpstr>_41917</vt:lpstr>
      <vt:lpstr>_4195_E1</vt:lpstr>
      <vt:lpstr>_4197</vt:lpstr>
      <vt:lpstr>_4198</vt:lpstr>
      <vt:lpstr>_65411</vt:lpstr>
      <vt:lpstr>_65412</vt:lpstr>
      <vt:lpstr>_65415</vt:lpstr>
      <vt:lpstr>_65418</vt:lpstr>
      <vt:lpstr>_65421</vt:lpstr>
      <vt:lpstr>_65422</vt:lpstr>
      <vt:lpstr>_65425</vt:lpstr>
      <vt:lpstr>_65428</vt:lpstr>
      <vt:lpstr>_6714</vt:lpstr>
      <vt:lpstr>_7714</vt:lpstr>
      <vt:lpstr>_audoucom</vt:lpstr>
      <vt:lpstr>_cid_dyn</vt:lpstr>
      <vt:lpstr>_cr_dyn</vt:lpstr>
      <vt:lpstr>_crbis</vt:lpstr>
      <vt:lpstr>_crbisdat</vt:lpstr>
      <vt:lpstr>_crdat_dyn</vt:lpstr>
      <vt:lpstr>_crmimp_dyn</vt:lpstr>
      <vt:lpstr>_crtxt_dyn</vt:lpstr>
      <vt:lpstr>_depmilp</vt:lpstr>
      <vt:lpstr>_depmimp_AU</vt:lpstr>
      <vt:lpstr>_depmimp_dyn</vt:lpstr>
      <vt:lpstr>_depmisa</vt:lpstr>
      <vt:lpstr>_mimp_dyn</vt:lpstr>
      <vt:lpstr>_nom_E111</vt:lpstr>
      <vt:lpstr>_nom_E112</vt:lpstr>
      <vt:lpstr>_nom_E113</vt:lpstr>
      <vt:lpstr>_pnf_dyn</vt:lpstr>
      <vt:lpstr>_pnfbis</vt:lpstr>
      <vt:lpstr>_pnfbisdat</vt:lpstr>
      <vt:lpstr>_pnfdat_dyn</vt:lpstr>
      <vt:lpstr>_pnftxt_dyn</vt:lpstr>
      <vt:lpstr>_S_MACQ</vt:lpstr>
      <vt:lpstr>_S_MCEOG</vt:lpstr>
      <vt:lpstr>_S_MCLI</vt:lpstr>
      <vt:lpstr>_S_MCRA</vt:lpstr>
      <vt:lpstr>_S_MILP</vt:lpstr>
      <vt:lpstr>_S_MIMA</vt:lpstr>
      <vt:lpstr>_S_MIMP</vt:lpstr>
      <vt:lpstr>_S_MIMP_AU</vt:lpstr>
      <vt:lpstr>_S_MISA</vt:lpstr>
      <vt:lpstr>_S_MLOA</vt:lpstr>
      <vt:lpstr>_S_MLOC</vt:lpstr>
      <vt:lpstr>_S_MPCI</vt:lpstr>
      <vt:lpstr>_S_MPNF</vt:lpstr>
      <vt:lpstr>_S_MPNFT</vt:lpstr>
      <vt:lpstr>_S_MPNFT1</vt:lpstr>
      <vt:lpstr>_S_MPNFT2</vt:lpstr>
      <vt:lpstr>_S_MPRA</vt:lpstr>
      <vt:lpstr>_S_MPRA1</vt:lpstr>
      <vt:lpstr>_S_MPRO</vt:lpstr>
      <vt:lpstr>_S_MRCANV</vt:lpstr>
      <vt:lpstr>_S_MVCC</vt:lpstr>
      <vt:lpstr>Notice_F11_1_web</vt:lpstr>
      <vt:lpstr>Notice_F11_2_web</vt:lpstr>
      <vt:lpstr>Notice_F11_3_web</vt:lpstr>
      <vt:lpstr>'11.1 Ventilation clients (1)'!Zone_d_impression</vt:lpstr>
      <vt:lpstr>'11.2 Ventilation clients (2)'!Zone_d_impression</vt:lpstr>
      <vt:lpstr>'11.3 Ventilation clients (3)'!Zone_d_impression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2024-10-14T10:56:59Z</cp:lastPrinted>
  <dcterms:created xsi:type="dcterms:W3CDTF">2005-03-23T10:08:08Z</dcterms:created>
  <dcterms:modified xsi:type="dcterms:W3CDTF">2026-04-15T08:23:57Z</dcterms:modified>
</cp:coreProperties>
</file>